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 " sheetId="11" r:id="rId1"/>
  </sheets>
  <definedNames>
    <definedName name="_xlnm.Print_Titles" localSheetId="0">'муниц.прогр. на 2015-2020гг '!$25:$28</definedName>
    <definedName name="_xlnm.Print_Area" localSheetId="0">'муниц.прогр. на 2015-2020гг '!$C$1:$AB$324</definedName>
  </definedNames>
  <calcPr calcId="114210" fullCalcOnLoad="1"/>
</workbook>
</file>

<file path=xl/calcChain.xml><?xml version="1.0" encoding="utf-8"?>
<calcChain xmlns="http://schemas.openxmlformats.org/spreadsheetml/2006/main">
  <c r="AA323" i="11"/>
  <c r="Z323"/>
  <c r="Y323"/>
  <c r="X323"/>
  <c r="W323"/>
  <c r="W308"/>
  <c r="V308"/>
  <c r="AA307"/>
  <c r="Z307"/>
  <c r="Y307"/>
  <c r="X307"/>
  <c r="AB307"/>
  <c r="AA306"/>
  <c r="Z305"/>
  <c r="AA305"/>
  <c r="Z304"/>
  <c r="AA304"/>
  <c r="AB304"/>
  <c r="Z303"/>
  <c r="AA303"/>
  <c r="AA302"/>
  <c r="AB302"/>
  <c r="Z301"/>
  <c r="AA301"/>
  <c r="AB301"/>
  <c r="Z298"/>
  <c r="Y298"/>
  <c r="X298"/>
  <c r="V298"/>
  <c r="Z297"/>
  <c r="AA297"/>
  <c r="Z296"/>
  <c r="AA296"/>
  <c r="AA293"/>
  <c r="AB296"/>
  <c r="Z293"/>
  <c r="Y293"/>
  <c r="X293"/>
  <c r="W293"/>
  <c r="V293"/>
  <c r="Z291"/>
  <c r="Z292"/>
  <c r="X291"/>
  <c r="X292"/>
  <c r="Y291"/>
  <c r="Y292"/>
  <c r="W291"/>
  <c r="W292"/>
  <c r="V291"/>
  <c r="AB290"/>
  <c r="AA287"/>
  <c r="AA285"/>
  <c r="Z285"/>
  <c r="Y285"/>
  <c r="X285"/>
  <c r="W285"/>
  <c r="V285"/>
  <c r="Z283"/>
  <c r="AA283"/>
  <c r="Z281"/>
  <c r="AA281"/>
  <c r="AA279"/>
  <c r="Y279"/>
  <c r="X279"/>
  <c r="W279"/>
  <c r="W278"/>
  <c r="V279"/>
  <c r="X278"/>
  <c r="X280"/>
  <c r="V278"/>
  <c r="Z276"/>
  <c r="AA276"/>
  <c r="Z274"/>
  <c r="AA274"/>
  <c r="Z272"/>
  <c r="AA272"/>
  <c r="Z270"/>
  <c r="AA270"/>
  <c r="Z266"/>
  <c r="AA266"/>
  <c r="Z264"/>
  <c r="AA264"/>
  <c r="Z262"/>
  <c r="AA262"/>
  <c r="Z260"/>
  <c r="AA260"/>
  <c r="Z258"/>
  <c r="Z250"/>
  <c r="AA250"/>
  <c r="Z248"/>
  <c r="AA248"/>
  <c r="Z246"/>
  <c r="AA246"/>
  <c r="Z244"/>
  <c r="AA244"/>
  <c r="Z242"/>
  <c r="AA242"/>
  <c r="Z238"/>
  <c r="AA238"/>
  <c r="Z236"/>
  <c r="AA236"/>
  <c r="Z234"/>
  <c r="AA234"/>
  <c r="Z230"/>
  <c r="AA230"/>
  <c r="AB227"/>
  <c r="AB225"/>
  <c r="Z224"/>
  <c r="AA224"/>
  <c r="AB224"/>
  <c r="Z223"/>
  <c r="AA223"/>
  <c r="Z222"/>
  <c r="AA222"/>
  <c r="AB222"/>
  <c r="Z221"/>
  <c r="AA221"/>
  <c r="Z220"/>
  <c r="Y220"/>
  <c r="X220"/>
  <c r="W220"/>
  <c r="AB219"/>
  <c r="AB215"/>
  <c r="AB214"/>
  <c r="AB213"/>
  <c r="Z212"/>
  <c r="Y212"/>
  <c r="X212"/>
  <c r="X271"/>
  <c r="W212"/>
  <c r="W229"/>
  <c r="V212"/>
  <c r="V271"/>
  <c r="AA206"/>
  <c r="AA201"/>
  <c r="Z201"/>
  <c r="AA193"/>
  <c r="Y191"/>
  <c r="Z191"/>
  <c r="Z188"/>
  <c r="AA188"/>
  <c r="AB186"/>
  <c r="AB183"/>
  <c r="AB182"/>
  <c r="AB181"/>
  <c r="Y180"/>
  <c r="X180"/>
  <c r="W180"/>
  <c r="V180"/>
  <c r="AA173"/>
  <c r="AA168"/>
  <c r="Z163"/>
  <c r="AA163"/>
  <c r="AA159"/>
  <c r="V160"/>
  <c r="Z159"/>
  <c r="Y159"/>
  <c r="X159"/>
  <c r="X158"/>
  <c r="W159"/>
  <c r="V159"/>
  <c r="V158"/>
  <c r="Y158"/>
  <c r="Y201"/>
  <c r="W158"/>
  <c r="W201"/>
  <c r="AA143"/>
  <c r="Z143"/>
  <c r="Y143"/>
  <c r="X143"/>
  <c r="V143"/>
  <c r="AA141"/>
  <c r="Z141"/>
  <c r="Y141"/>
  <c r="X141"/>
  <c r="V141"/>
  <c r="AA133"/>
  <c r="AA130"/>
  <c r="AA127"/>
  <c r="AA124"/>
  <c r="AA120"/>
  <c r="Z120"/>
  <c r="Y120"/>
  <c r="X120"/>
  <c r="W120"/>
  <c r="V120"/>
  <c r="AB117"/>
  <c r="Z111"/>
  <c r="AA111"/>
  <c r="Z108"/>
  <c r="AA108"/>
  <c r="Z93"/>
  <c r="AA93"/>
  <c r="AA87"/>
  <c r="AA86"/>
  <c r="Z87"/>
  <c r="Y87"/>
  <c r="X87"/>
  <c r="W87"/>
  <c r="W143"/>
  <c r="Z86"/>
  <c r="Z137"/>
  <c r="Y86"/>
  <c r="Y139"/>
  <c r="X86"/>
  <c r="X137"/>
  <c r="W86"/>
  <c r="W139"/>
  <c r="V86"/>
  <c r="V137"/>
  <c r="AA75"/>
  <c r="Z75"/>
  <c r="Y75"/>
  <c r="X75"/>
  <c r="W75"/>
  <c r="V67"/>
  <c r="Z66"/>
  <c r="AB63"/>
  <c r="AB60"/>
  <c r="AA58"/>
  <c r="Z58"/>
  <c r="Y58"/>
  <c r="X58"/>
  <c r="W58"/>
  <c r="V58"/>
  <c r="AA37"/>
  <c r="AA36"/>
  <c r="Z37"/>
  <c r="Y37"/>
  <c r="Y36"/>
  <c r="X37"/>
  <c r="W37"/>
  <c r="W67"/>
  <c r="V37"/>
  <c r="Z36"/>
  <c r="X36"/>
  <c r="X31"/>
  <c r="V36"/>
  <c r="V75"/>
  <c r="AB75"/>
  <c r="AA73"/>
  <c r="V197"/>
  <c r="V194"/>
  <c r="V192"/>
  <c r="V172"/>
  <c r="V169"/>
  <c r="V201"/>
  <c r="V199"/>
  <c r="V189"/>
  <c r="V177"/>
  <c r="V174"/>
  <c r="V167"/>
  <c r="V164"/>
  <c r="X197"/>
  <c r="X192"/>
  <c r="X172"/>
  <c r="X201"/>
  <c r="X199"/>
  <c r="X177"/>
  <c r="X30"/>
  <c r="AA191"/>
  <c r="AA278"/>
  <c r="AA280"/>
  <c r="Y73"/>
  <c r="AA139"/>
  <c r="AA137"/>
  <c r="AA104"/>
  <c r="AB143"/>
  <c r="AA180"/>
  <c r="AA158"/>
  <c r="AA220"/>
  <c r="AA212"/>
  <c r="AA298"/>
  <c r="AA291"/>
  <c r="AA292"/>
  <c r="V45"/>
  <c r="V48"/>
  <c r="V51"/>
  <c r="V54"/>
  <c r="V70"/>
  <c r="V73"/>
  <c r="X73"/>
  <c r="Z73"/>
  <c r="W94"/>
  <c r="W97"/>
  <c r="W99"/>
  <c r="W102"/>
  <c r="W104"/>
  <c r="Y104"/>
  <c r="W106"/>
  <c r="W109"/>
  <c r="W112"/>
  <c r="V125"/>
  <c r="W128"/>
  <c r="V131"/>
  <c r="W134"/>
  <c r="W137"/>
  <c r="Y137"/>
  <c r="AB137"/>
  <c r="V139"/>
  <c r="X139"/>
  <c r="Z139"/>
  <c r="W141"/>
  <c r="AB141"/>
  <c r="W169"/>
  <c r="W172"/>
  <c r="Y172"/>
  <c r="W192"/>
  <c r="Y192"/>
  <c r="W194"/>
  <c r="W197"/>
  <c r="Y197"/>
  <c r="AB221"/>
  <c r="AB223"/>
  <c r="V229"/>
  <c r="X229"/>
  <c r="W257"/>
  <c r="W271"/>
  <c r="V292"/>
  <c r="AB297"/>
  <c r="AB303"/>
  <c r="AB305"/>
  <c r="V31"/>
  <c r="W36"/>
  <c r="V94"/>
  <c r="V97"/>
  <c r="V99"/>
  <c r="V102"/>
  <c r="V104"/>
  <c r="X104"/>
  <c r="Z104"/>
  <c r="V106"/>
  <c r="V109"/>
  <c r="V112"/>
  <c r="W125"/>
  <c r="V128"/>
  <c r="W131"/>
  <c r="V134"/>
  <c r="W164"/>
  <c r="W167"/>
  <c r="W174"/>
  <c r="W177"/>
  <c r="Y177"/>
  <c r="Z180"/>
  <c r="W189"/>
  <c r="W199"/>
  <c r="Y199"/>
  <c r="V257"/>
  <c r="X257"/>
  <c r="Y278"/>
  <c r="Z279"/>
  <c r="X308"/>
  <c r="AA199"/>
  <c r="AA177"/>
  <c r="AA197"/>
  <c r="AA172"/>
  <c r="AA30"/>
  <c r="AA31"/>
  <c r="Z278"/>
  <c r="Z280"/>
  <c r="AB139"/>
  <c r="Y31"/>
  <c r="Z158"/>
  <c r="AA192"/>
  <c r="W73"/>
  <c r="W70"/>
  <c r="W54"/>
  <c r="W51"/>
  <c r="W48"/>
  <c r="W45"/>
  <c r="W30"/>
  <c r="W31"/>
  <c r="Y308"/>
  <c r="Z308"/>
  <c r="AB73"/>
  <c r="AA308"/>
  <c r="Y280"/>
  <c r="Y30"/>
  <c r="Z197"/>
  <c r="AB197"/>
  <c r="Z172"/>
  <c r="Z30"/>
  <c r="Z199"/>
  <c r="Z177"/>
  <c r="AB177"/>
  <c r="Z192"/>
  <c r="AB192"/>
  <c r="Z31"/>
  <c r="AB308"/>
</calcChain>
</file>

<file path=xl/sharedStrings.xml><?xml version="1.0" encoding="utf-8"?>
<sst xmlns="http://schemas.openxmlformats.org/spreadsheetml/2006/main" count="1102" uniqueCount="338">
  <si>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</si>
  <si>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</si>
  <si>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t xml:space="preserve">Мероприятие </t>
    </r>
    <r>
      <rPr>
        <b/>
        <sz val="11"/>
        <rFont val="Times New Roman"/>
        <family val="1"/>
        <charset val="204"/>
      </rPr>
      <t xml:space="preserve">2.014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</si>
  <si>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t>Показатель  «Доля  освоения  выделенных средств из бюджета города Ржева Тверской области  на приобретение оборудования от объема запланированных  средств»</t>
  </si>
  <si>
    <r>
      <t xml:space="preserve">Мероприятие </t>
    </r>
    <r>
      <rPr>
        <b/>
        <sz val="11"/>
        <rFont val="Times New Roman"/>
        <family val="1"/>
        <charset val="204"/>
      </rPr>
      <t xml:space="preserve">2.015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</si>
  <si>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услуг"</t>
    </r>
  </si>
  <si>
    <r>
      <rPr>
        <b/>
        <sz val="11"/>
        <rFont val="Times New Roman"/>
        <family val="1"/>
        <charset val="204"/>
      </rPr>
      <t>Показатель 2 "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законодательством"</t>
    </r>
  </si>
  <si>
    <r>
      <rPr>
        <b/>
        <sz val="11"/>
        <rFont val="Times New Roman"/>
        <family val="1"/>
        <charset val="204"/>
      </rPr>
      <t>Показатель  3 "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</si>
  <si>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 массовых мероприятий, проводимых МУК «Ржевская централизованная библиотечная система»"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</si>
  <si>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посетителей массовых мероприятий, проводимых МУК «Ржевская централизованная библиотечная система»"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</si>
  <si>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"Количество экземпляров библиотечного фонда"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</si>
  <si>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"Средняя книгообеспеченность (количество изданий в библиотеках на количество читателей)"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</si>
  <si>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"Количество поступлений новых изданий (книг и периодических изданий) на 1000 жителей"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</si>
  <si>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"Количество специалистов сферы культуры, прошедших повышение квалификации"
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</si>
  <si>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"Доля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работ"</t>
    </r>
  </si>
  <si>
    <r>
      <rPr>
        <b/>
        <sz val="11"/>
        <rFont val="Times New Roman"/>
        <family val="1"/>
        <charset val="204"/>
      </rPr>
      <t>Показатель 2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</si>
  <si>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t xml:space="preserve">Показатель 2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</si>
  <si>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"Расходы на комплектование книжных фондов библиотек МО и государственных библиотек городов Москвы и Санкт- Петербурга (федеральный бюджет)"</t>
    </r>
  </si>
  <si>
    <r>
      <rPr>
        <b/>
        <sz val="10"/>
        <rFont val="Times New Roman"/>
        <family val="1"/>
        <charset val="204"/>
      </rPr>
      <t xml:space="preserve">Мероприятие  2.006 </t>
    </r>
    <r>
      <rPr>
        <sz val="10"/>
        <rFont val="Times New Roman"/>
        <family val="1"/>
        <charset val="204"/>
      </rPr>
      <t xml:space="preserve"> "Расходы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оцифровки"</t>
    </r>
  </si>
  <si>
    <r>
      <rPr>
        <b/>
        <sz val="11"/>
        <rFont val="Times New Roman"/>
        <family val="1"/>
        <charset val="204"/>
      </rPr>
      <t>Мероприятие  2.010 "</t>
    </r>
    <r>
      <rPr>
        <sz val="11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</si>
  <si>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</si>
  <si>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</si>
  <si>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 в г.Ржеве Тверской области"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</si>
  <si>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"Количество посетителей культурно-массовых мероприятий, проводимых в учреждениях культуры в г.Ржеве Тверской области"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</si>
  <si>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</si>
  <si>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"Количество участников любительских формирований самодеятельного народного творчества в учреждениях культурно-досугового типа"</t>
    </r>
  </si>
  <si>
    <t>Показатель  «Количество участников  фестиваля детского и юношеского творчества «Живая память»</t>
  </si>
  <si>
    <r>
      <t>Мероприятие</t>
    </r>
    <r>
      <rPr>
        <b/>
        <sz val="11"/>
        <rFont val="Times New Roman"/>
        <family val="1"/>
        <charset val="204"/>
      </rPr>
      <t xml:space="preserve">  2.015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</si>
  <si>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t>Показатель  «Количество посетителей  Ржевской осенней ярмарки "Таусень- урожай за плетень" и Праздников двора»</t>
  </si>
  <si>
    <t>Показатель  «Количество участников  Открытого праздника Гармонистов»</t>
  </si>
  <si>
    <r>
      <rPr>
        <b/>
        <sz val="11"/>
        <rFont val="Times New Roman"/>
        <family val="1"/>
        <charset val="204"/>
      </rPr>
      <t xml:space="preserve"> Мероприятие  2.026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</si>
  <si>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"Процент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услуг"</t>
    </r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</si>
  <si>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</si>
  <si>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Задача  2 «Укрепление и развитие материально-технической базы КУ «Центр Обслуживания учреждений подведомственных Отделу культуры г.Ржева»</t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</si>
  <si>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</si>
  <si>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ЦО г. Ржева»
</t>
    </r>
  </si>
  <si>
    <t>1.002 "Расходы на руководство и управление (Централизованная бухгалтерия)"</t>
  </si>
  <si>
    <t xml:space="preserve">Приложение 1 к Муниципальной программе города Ржева Тверской области «Развитие культуры города Ржева Тверской области"  на 2014 - 2019 годы </t>
  </si>
  <si>
    <r>
      <t>Мероприятие</t>
    </r>
    <r>
      <rPr>
        <b/>
        <sz val="11"/>
        <rFont val="Times New Roman"/>
        <family val="1"/>
        <charset val="204"/>
      </rPr>
      <t xml:space="preserve">  2.022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-конкурса авторской песни "Серебряные струны»</t>
    </r>
  </si>
  <si>
    <r>
      <t>Показатель  «</t>
    </r>
    <r>
      <rPr>
        <sz val="11"/>
        <rFont val="Times New Roman"/>
        <family val="1"/>
        <charset val="204"/>
      </rPr>
      <t>Количество участников  Открытого фестиваля -конкурса авторской песни "Серебряные струны»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</si>
  <si>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</si>
  <si>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</si>
  <si>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</si>
  <si>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t>Мероприятие  2.008   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 »</t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</si>
  <si>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</si>
  <si>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</si>
  <si>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</si>
  <si>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</si>
  <si>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</si>
  <si>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</si>
  <si>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</si>
  <si>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Задача  1.  «Совершенствование механизмов обслуживания  учреждений подведомственных Отделу культуры администрации г. Ржева»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</si>
  <si>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</si>
  <si>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</si>
  <si>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</si>
  <si>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</si>
  <si>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(да-1/нет-0)</t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</si>
  <si>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</si>
  <si>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</si>
  <si>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</si>
  <si>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</si>
  <si>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</si>
  <si>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t>Н</t>
  </si>
  <si>
    <t>S</t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</si>
  <si>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 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</si>
  <si>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</si>
  <si>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</si>
  <si>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r>
      <rPr>
        <b/>
        <sz val="11"/>
        <rFont val="Times New Roman"/>
        <family val="1"/>
        <charset val="204"/>
      </rPr>
      <t xml:space="preserve"> Мероприятие  2.017</t>
    </r>
    <r>
      <rPr>
        <sz val="11"/>
        <rFont val="Times New Roman"/>
        <family val="1"/>
        <charset val="204"/>
      </rPr>
      <t xml:space="preserve"> «Проведение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</si>
  <si>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 xml:space="preserve">Мероприятие  2.018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</si>
  <si>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2.019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</si>
  <si>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</si>
  <si>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Показатель2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</si>
  <si>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t xml:space="preserve">Показатель1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</si>
  <si>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</si>
  <si>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</si>
  <si>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</si>
  <si>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</si>
  <si>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</si>
  <si>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</si>
  <si>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</si>
  <si>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</si>
  <si>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</si>
  <si>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</si>
  <si>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2  «Процент реализации запланированного объема укрепления  материально-технической базы»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</si>
  <si>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</si>
  <si>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</si>
  <si>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</si>
  <si>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</si>
  <si>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</si>
  <si>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муниципальных учреждений культуры Тверской области 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</si>
  <si>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учреждениях дополнительного образования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</si>
  <si>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Мероприятие 2.011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</si>
  <si>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оборудования от объема запланированных  средств»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</si>
  <si>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</si>
  <si>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музыкальных инструментов  от объема запланированных  средств в рамках мероприятия»</t>
    </r>
  </si>
  <si>
    <r>
      <rPr>
        <b/>
        <sz val="11"/>
        <rFont val="Times New Roman"/>
        <family val="1"/>
        <charset val="204"/>
      </rPr>
      <t xml:space="preserve"> Мероприятие  2.020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</si>
  <si>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</si>
  <si>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</si>
  <si>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</si>
  <si>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</si>
  <si>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</si>
  <si>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</si>
  <si>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</si>
  <si>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</si>
  <si>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«Процентное отношение суммы  заработной платы текущего года к (общей сумме) показателя заработной платы прошлого года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</si>
  <si>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</si>
  <si>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</si>
  <si>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услуг"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</si>
  <si>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"Доля сотрудников муниципальных учреждений культурно-досугового типа, прошедших аттестацию в соответствии с действующим законодательством"</t>
    </r>
  </si>
  <si>
    <r>
      <rPr>
        <b/>
        <sz val="11"/>
        <rFont val="Times New Roman"/>
        <family val="1"/>
        <charset val="204"/>
      </rPr>
      <t>Показатель  3  "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учреждения"</t>
    </r>
  </si>
  <si>
    <r>
      <rPr>
        <b/>
        <sz val="11"/>
        <rFont val="Times New Roman"/>
        <family val="1"/>
        <charset val="204"/>
      </rPr>
      <t>Показатель  4 "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функций"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</si>
  <si>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"Анализ возможностей по расширению оказания платных услуг"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</si>
  <si>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"Уровень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</si>
  <si>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"Уровень удовлетворенности населения качеством услуг, предоставляемых учреждениями культуры в городе Ржеве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</si>
  <si>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система»"
</t>
    </r>
  </si>
  <si>
    <r>
      <t>Показатель  3  "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загрузке"</t>
    </r>
  </si>
  <si>
    <r>
      <rPr>
        <b/>
        <sz val="11"/>
        <rFont val="Times New Roman"/>
        <family val="1"/>
        <charset val="204"/>
      </rPr>
      <t>Показатель  4 "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учреждения"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</si>
  <si>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"Анализ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функций"</t>
    </r>
  </si>
  <si>
    <r>
      <rPr>
        <b/>
        <sz val="11"/>
        <rFont val="Times New Roman"/>
        <family val="1"/>
        <charset val="204"/>
      </rPr>
      <t>Показатель  6 "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</si>
  <si>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</si>
  <si>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</si>
  <si>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процесса"
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</si>
  <si>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</si>
  <si>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"Доля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"законодательством"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</si>
  <si>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"Доля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инструментами"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</si>
  <si>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"Доля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категорию"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</si>
  <si>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</si>
  <si>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</si>
  <si>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"Расходы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области"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</si>
  <si>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области"за счет средств местного бюджета»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</si>
  <si>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</si>
  <si>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</si>
  <si>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t xml:space="preserve">Мероприятие  1.011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</si>
  <si>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"Доля учреждений культурно-досугового типа города Ржева Тверской области, полностью отвечающих правилам пожарной безопасности"</t>
    </r>
  </si>
  <si>
    <r>
      <rPr>
        <b/>
        <sz val="11"/>
        <rFont val="Times New Roman"/>
        <family val="1"/>
        <charset val="204"/>
      </rPr>
      <t>Показатель  2 "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</si>
  <si>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"Доля муниципальных учреждений культуры, пополняющих фонд учреждения современным оборудованием"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</si>
  <si>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</si>
  <si>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</si>
  <si>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</si>
  <si>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</si>
  <si>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</si>
  <si>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</si>
  <si>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</si>
  <si>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</si>
  <si>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</si>
  <si>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</si>
  <si>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</si>
  <si>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</si>
  <si>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</si>
  <si>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</si>
  <si>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</si>
  <si>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</si>
  <si>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</si>
  <si>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</si>
  <si>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</si>
  <si>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</si>
  <si>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</si>
  <si>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</si>
  <si>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</si>
  <si>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</si>
  <si>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</si>
  <si>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</si>
  <si>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</si>
  <si>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</si>
  <si>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</si>
  <si>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</si>
  <si>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</si>
  <si>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</si>
  <si>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</si>
  <si>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</si>
  <si>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</si>
  <si>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</si>
  <si>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</si>
  <si>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</si>
  <si>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</si>
  <si>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</si>
  <si>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</si>
  <si>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</si>
  <si>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</si>
  <si>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</si>
  <si>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</si>
  <si>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</si>
  <si>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</si>
  <si>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</si>
  <si>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</si>
  <si>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</si>
  <si>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</si>
  <si>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</si>
  <si>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</si>
  <si>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t>задачи подпрограммы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</si>
  <si>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</si>
  <si>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</si>
  <si>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</si>
  <si>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</si>
  <si>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</si>
  <si>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</si>
  <si>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</si>
  <si>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</si>
  <si>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</si>
  <si>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</si>
  <si>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</si>
  <si>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</si>
  <si>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</si>
  <si>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</si>
  <si>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</si>
  <si>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</si>
  <si>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</si>
  <si>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</si>
  <si>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</si>
  <si>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</si>
  <si>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</si>
  <si>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</si>
  <si>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</si>
  <si>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</si>
  <si>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</si>
  <si>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</si>
  <si>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</si>
  <si>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</si>
  <si>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</si>
  <si>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</si>
  <si>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</si>
  <si>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</si>
  <si>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</si>
  <si>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</si>
  <si>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</si>
  <si>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</si>
  <si>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</si>
  <si>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</si>
  <si>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</si>
  <si>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</si>
  <si>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</si>
  <si>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</si>
  <si>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</si>
  <si>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</si>
  <si>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</si>
  <si>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</si>
  <si>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</si>
  <si>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</si>
  <si>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</si>
  <si>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</si>
  <si>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</si>
  <si>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</si>
  <si>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</si>
  <si>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</si>
  <si>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</si>
  <si>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</si>
  <si>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t>посещений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</si>
  <si>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</si>
  <si>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</si>
  <si>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t>да/нет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</si>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</sst>
</file>

<file path=xl/styles.xml><?xml version="1.0" encoding="utf-8"?>
<styleSheet xmlns="http://schemas.openxmlformats.org/spreadsheetml/2006/main">
  <numFmts count="9">
    <numFmt numFmtId="164" formatCode="#,##0.0"/>
    <numFmt numFmtId="165" formatCode="0.0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4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1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168" fontId="5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6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1" fillId="0" borderId="0" xfId="0" applyFont="1" applyFill="1" applyAlignment="1">
      <alignment wrapText="1"/>
    </xf>
    <xf numFmtId="0" fontId="22" fillId="0" borderId="0" xfId="0" applyFont="1" applyFill="1" applyBorder="1" applyAlignment="1"/>
    <xf numFmtId="0" fontId="23" fillId="0" borderId="0" xfId="0" applyFont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2" fillId="4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1" fontId="12" fillId="4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165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65" fontId="28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23" fillId="5" borderId="0" xfId="0" applyFont="1" applyFill="1" applyAlignment="1">
      <alignment wrapText="1"/>
    </xf>
    <xf numFmtId="0" fontId="8" fillId="5" borderId="0" xfId="0" applyFont="1" applyFill="1" applyAlignment="1">
      <alignment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72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171" fontId="12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5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29" fillId="0" borderId="8" xfId="0" applyFont="1" applyBorder="1" applyAlignment="1">
      <alignment wrapText="1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30" fillId="0" borderId="0" xfId="0" applyNumberFormat="1" applyFont="1" applyBorder="1" applyAlignment="1">
      <alignment horizontal="center"/>
    </xf>
    <xf numFmtId="4" fontId="30" fillId="0" borderId="0" xfId="0" applyNumberFormat="1" applyFont="1" applyBorder="1" applyAlignment="1">
      <alignment horizontal="center" wrapText="1"/>
    </xf>
    <xf numFmtId="4" fontId="31" fillId="0" borderId="0" xfId="0" applyNumberFormat="1" applyFont="1" applyBorder="1" applyAlignment="1">
      <alignment wrapText="1"/>
    </xf>
    <xf numFmtId="0" fontId="23" fillId="5" borderId="0" xfId="0" applyFont="1" applyFill="1" applyBorder="1" applyAlignment="1">
      <alignment wrapText="1"/>
    </xf>
    <xf numFmtId="0" fontId="23" fillId="0" borderId="0" xfId="0" applyFont="1" applyBorder="1" applyAlignment="1">
      <alignment wrapText="1"/>
    </xf>
    <xf numFmtId="0" fontId="20" fillId="0" borderId="0" xfId="0" applyFont="1" applyBorder="1" applyAlignment="1">
      <alignment wrapText="1"/>
    </xf>
    <xf numFmtId="4" fontId="23" fillId="0" borderId="0" xfId="0" applyNumberFormat="1" applyFont="1" applyAlignment="1">
      <alignment wrapText="1"/>
    </xf>
    <xf numFmtId="0" fontId="18" fillId="3" borderId="0" xfId="0" applyFont="1" applyFill="1" applyAlignment="1">
      <alignment horizontal="center" wrapText="1"/>
    </xf>
    <xf numFmtId="0" fontId="12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164" fontId="27" fillId="3" borderId="1" xfId="0" applyNumberFormat="1" applyFont="1" applyFill="1" applyBorder="1" applyAlignment="1">
      <alignment horizontal="center" vertical="center" wrapText="1"/>
    </xf>
    <xf numFmtId="171" fontId="27" fillId="0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169" fontId="27" fillId="0" borderId="1" xfId="0" applyNumberFormat="1" applyFont="1" applyFill="1" applyBorder="1" applyAlignment="1">
      <alignment horizontal="center" vertical="center" wrapText="1"/>
    </xf>
    <xf numFmtId="171" fontId="12" fillId="3" borderId="1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/>
    <xf numFmtId="0" fontId="17" fillId="0" borderId="0" xfId="0" applyFont="1" applyFill="1" applyBorder="1"/>
    <xf numFmtId="0" fontId="14" fillId="0" borderId="0" xfId="0" applyFont="1" applyFill="1"/>
    <xf numFmtId="170" fontId="27" fillId="0" borderId="1" xfId="0" applyNumberFormat="1" applyFont="1" applyFill="1" applyBorder="1" applyAlignment="1">
      <alignment horizontal="center" vertical="center" wrapText="1"/>
    </xf>
    <xf numFmtId="172" fontId="27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7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169" fontId="27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164" fontId="34" fillId="3" borderId="0" xfId="0" applyNumberFormat="1" applyFont="1" applyFill="1" applyBorder="1" applyAlignment="1">
      <alignment horizontal="center" vertical="center" wrapText="1"/>
    </xf>
    <xf numFmtId="165" fontId="35" fillId="5" borderId="1" xfId="0" applyNumberFormat="1" applyFont="1" applyFill="1" applyBorder="1" applyAlignment="1">
      <alignment horizontal="center" vertical="center" wrapText="1"/>
    </xf>
    <xf numFmtId="164" fontId="35" fillId="5" borderId="1" xfId="0" applyNumberFormat="1" applyFont="1" applyFill="1" applyBorder="1" applyAlignment="1">
      <alignment horizontal="center" vertical="center" wrapText="1"/>
    </xf>
    <xf numFmtId="171" fontId="35" fillId="5" borderId="1" xfId="0" applyNumberFormat="1" applyFont="1" applyFill="1" applyBorder="1" applyAlignment="1">
      <alignment horizontal="center" vertical="center" wrapText="1"/>
    </xf>
    <xf numFmtId="172" fontId="12" fillId="4" borderId="1" xfId="0" applyNumberFormat="1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vertical="top" wrapText="1"/>
    </xf>
    <xf numFmtId="172" fontId="35" fillId="4" borderId="1" xfId="0" applyNumberFormat="1" applyFont="1" applyFill="1" applyBorder="1" applyAlignment="1">
      <alignment horizontal="center" vertical="center" wrapText="1"/>
    </xf>
    <xf numFmtId="164" fontId="35" fillId="4" borderId="1" xfId="0" applyNumberFormat="1" applyFont="1" applyFill="1" applyBorder="1" applyAlignment="1">
      <alignment horizontal="center" vertical="center" wrapText="1"/>
    </xf>
    <xf numFmtId="172" fontId="35" fillId="5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3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72" fontId="12" fillId="3" borderId="1" xfId="0" applyNumberFormat="1" applyFont="1" applyFill="1" applyBorder="1" applyAlignment="1">
      <alignment horizontal="center" vertical="center" wrapText="1"/>
    </xf>
    <xf numFmtId="164" fontId="3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2" fillId="3" borderId="1" xfId="0" applyNumberFormat="1" applyFont="1" applyFill="1" applyBorder="1" applyAlignment="1">
      <alignment horizontal="center" vertical="center" wrapText="1"/>
    </xf>
    <xf numFmtId="164" fontId="37" fillId="4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center"/>
    </xf>
    <xf numFmtId="164" fontId="35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164" fontId="35" fillId="4" borderId="1" xfId="0" applyNumberFormat="1" applyFont="1" applyFill="1" applyBorder="1" applyAlignment="1">
      <alignment horizontal="center" vertical="center"/>
    </xf>
    <xf numFmtId="164" fontId="35" fillId="5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vertical="center" wrapText="1"/>
    </xf>
    <xf numFmtId="164" fontId="3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1" fontId="12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2" fontId="12" fillId="6" borderId="1" xfId="0" applyNumberFormat="1" applyFont="1" applyFill="1" applyBorder="1" applyAlignment="1">
      <alignment horizontal="center" vertical="center" wrapText="1"/>
    </xf>
    <xf numFmtId="171" fontId="36" fillId="3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33" fillId="3" borderId="0" xfId="0" applyFont="1" applyFill="1" applyAlignment="1">
      <alignment horizontal="center" wrapText="1"/>
    </xf>
    <xf numFmtId="0" fontId="39" fillId="0" borderId="0" xfId="0" applyFont="1" applyFill="1" applyAlignment="1">
      <alignment horizontal="center" vertical="top" wrapText="1"/>
    </xf>
    <xf numFmtId="0" fontId="40" fillId="0" borderId="0" xfId="0" applyFont="1" applyFill="1" applyAlignment="1">
      <alignment horizontal="center" wrapText="1"/>
    </xf>
    <xf numFmtId="0" fontId="3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418"/>
  <sheetViews>
    <sheetView tabSelected="1" view="pageBreakPreview" topLeftCell="C296" zoomScale="77" zoomScaleNormal="77" zoomScaleSheetLayoutView="77" zoomScalePageLayoutView="70" workbookViewId="0">
      <selection activeCell="T328" sqref="T328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69.85546875" style="2" customWidth="1"/>
    <col min="21" max="21" width="10.5703125" style="2" customWidth="1"/>
    <col min="22" max="22" width="13.7109375" style="88" customWidth="1"/>
    <col min="23" max="23" width="13.7109375" style="158" customWidth="1"/>
    <col min="24" max="24" width="13.5703125" style="140" customWidth="1"/>
    <col min="25" max="25" width="13.7109375" style="88" customWidth="1"/>
    <col min="26" max="27" width="13.7109375" style="85" customWidth="1"/>
    <col min="28" max="28" width="15.42578125" style="2" customWidth="1"/>
    <col min="29" max="29" width="0.140625" style="2" hidden="1" customWidth="1"/>
    <col min="30" max="30" width="11.28515625" style="1" customWidth="1"/>
    <col min="31" max="16384" width="9.140625" style="1"/>
  </cols>
  <sheetData>
    <row r="1" spans="1:110" hidden="1"/>
    <row r="2" spans="1:110" ht="8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X2" s="251"/>
      <c r="Y2" s="251"/>
      <c r="Z2" s="251"/>
      <c r="AA2" s="251"/>
      <c r="AB2" s="251"/>
    </row>
    <row r="3" spans="1:110" ht="8.2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V3" s="248" t="s">
        <v>37</v>
      </c>
      <c r="W3" s="248"/>
      <c r="X3" s="248"/>
      <c r="Y3" s="248"/>
      <c r="Z3" s="248"/>
      <c r="AA3" s="248"/>
      <c r="AB3" s="248"/>
      <c r="AC3" s="248"/>
    </row>
    <row r="4" spans="1:110" ht="15.7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V4" s="248"/>
      <c r="W4" s="248"/>
      <c r="X4" s="248"/>
      <c r="Y4" s="248"/>
      <c r="Z4" s="248"/>
      <c r="AA4" s="248"/>
      <c r="AB4" s="248"/>
      <c r="AC4" s="248"/>
    </row>
    <row r="5" spans="1:110" ht="15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V5" s="248"/>
      <c r="W5" s="248"/>
      <c r="X5" s="248"/>
      <c r="Y5" s="248"/>
      <c r="Z5" s="248"/>
      <c r="AA5" s="248"/>
      <c r="AB5" s="248"/>
      <c r="AC5" s="248"/>
    </row>
    <row r="6" spans="1:110" s="28" customFormat="1" ht="24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/>
      <c r="U6" s="27"/>
      <c r="V6" s="248"/>
      <c r="W6" s="248"/>
      <c r="X6" s="248"/>
      <c r="Y6" s="248"/>
      <c r="Z6" s="248"/>
      <c r="AA6" s="248"/>
      <c r="AB6" s="248"/>
      <c r="AC6" s="248"/>
      <c r="AD6" s="27"/>
      <c r="AE6" s="27"/>
      <c r="AF6" s="27"/>
      <c r="AG6" s="27"/>
      <c r="AH6" s="27"/>
      <c r="AI6" s="27"/>
      <c r="AJ6" s="27"/>
      <c r="AK6" s="27"/>
      <c r="AL6" s="27"/>
    </row>
    <row r="7" spans="1:110" s="28" customFormat="1" ht="22.5" customHeight="1">
      <c r="A7" s="252" t="s">
        <v>263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7"/>
      <c r="AE7" s="27"/>
      <c r="AF7" s="27"/>
      <c r="AG7" s="27"/>
      <c r="AH7" s="27"/>
      <c r="AI7" s="27"/>
      <c r="AJ7" s="27"/>
      <c r="AK7" s="27"/>
      <c r="AL7" s="27"/>
    </row>
    <row r="8" spans="1:110" s="28" customFormat="1" ht="18.75" customHeight="1">
      <c r="A8" s="253" t="s">
        <v>269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7"/>
      <c r="AE8" s="27"/>
      <c r="AF8" s="27"/>
      <c r="AG8" s="27"/>
      <c r="AH8" s="27"/>
      <c r="AI8" s="27"/>
      <c r="AJ8" s="27"/>
      <c r="AK8" s="27"/>
      <c r="AL8" s="27"/>
    </row>
    <row r="9" spans="1:110" s="28" customFormat="1" ht="15.75" hidden="1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9"/>
      <c r="R9" s="29"/>
      <c r="S9" s="29"/>
      <c r="T9" s="30"/>
      <c r="U9" s="30"/>
      <c r="V9" s="31"/>
      <c r="W9" s="31"/>
      <c r="X9" s="141"/>
      <c r="Y9" s="31"/>
      <c r="Z9" s="86"/>
      <c r="AA9" s="86"/>
      <c r="AB9" s="31"/>
      <c r="AC9" s="31"/>
      <c r="AD9" s="27"/>
      <c r="AE9" s="27"/>
      <c r="AF9" s="27"/>
      <c r="AG9" s="27"/>
      <c r="AH9" s="27"/>
      <c r="AI9" s="27"/>
      <c r="AJ9" s="27"/>
      <c r="AK9" s="27"/>
      <c r="AL9" s="27"/>
    </row>
    <row r="10" spans="1:110" s="28" customFormat="1" ht="15.75" hidden="1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55"/>
      <c r="R10" s="255"/>
      <c r="S10" s="255"/>
      <c r="T10" s="255"/>
      <c r="U10" s="18"/>
      <c r="V10" s="18"/>
      <c r="W10" s="255"/>
      <c r="X10" s="255"/>
      <c r="Y10" s="255"/>
      <c r="Z10" s="255"/>
      <c r="AA10" s="255"/>
      <c r="AB10" s="255"/>
      <c r="AC10" s="255"/>
      <c r="AD10" s="27"/>
      <c r="AE10" s="27"/>
      <c r="AF10" s="27"/>
      <c r="AG10" s="27"/>
      <c r="AH10" s="27"/>
      <c r="AI10" s="27"/>
      <c r="AJ10" s="27"/>
      <c r="AK10" s="27"/>
      <c r="AL10" s="27"/>
    </row>
    <row r="11" spans="1:110" s="28" customFormat="1" ht="15.75" hidden="1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55"/>
      <c r="R11" s="255"/>
      <c r="S11" s="255"/>
      <c r="T11" s="255"/>
      <c r="U11" s="18"/>
      <c r="V11" s="18"/>
      <c r="W11" s="255"/>
      <c r="X11" s="255"/>
      <c r="Y11" s="255"/>
      <c r="Z11" s="255"/>
      <c r="AA11" s="255"/>
      <c r="AB11" s="255"/>
      <c r="AC11" s="255"/>
      <c r="AD11" s="27"/>
      <c r="AE11" s="27"/>
      <c r="AF11" s="27"/>
      <c r="AG11" s="27"/>
      <c r="AH11" s="27"/>
      <c r="AI11" s="27"/>
      <c r="AJ11" s="27"/>
      <c r="AK11" s="27"/>
      <c r="AL11" s="27"/>
    </row>
    <row r="12" spans="1:110" s="28" customFormat="1" ht="15.75" hidden="1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55"/>
      <c r="R12" s="255"/>
      <c r="S12" s="255"/>
      <c r="T12" s="255"/>
      <c r="U12" s="18"/>
      <c r="V12" s="18"/>
      <c r="W12" s="255"/>
      <c r="X12" s="255"/>
      <c r="Y12" s="255"/>
      <c r="Z12" s="255"/>
      <c r="AA12" s="255"/>
      <c r="AB12" s="255"/>
      <c r="AC12" s="255"/>
      <c r="AD12" s="27"/>
      <c r="AE12" s="27"/>
      <c r="AF12" s="27"/>
      <c r="AG12" s="27"/>
      <c r="AH12" s="27"/>
      <c r="AI12" s="27"/>
      <c r="AJ12" s="27"/>
      <c r="AK12" s="27"/>
      <c r="AL12" s="27"/>
    </row>
    <row r="13" spans="1:110" s="28" customFormat="1" ht="15.75" hidden="1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55"/>
      <c r="R13" s="255"/>
      <c r="S13" s="255"/>
      <c r="T13" s="255"/>
      <c r="U13" s="18"/>
      <c r="V13" s="18"/>
      <c r="W13" s="255"/>
      <c r="X13" s="255"/>
      <c r="Y13" s="255"/>
      <c r="Z13" s="255"/>
      <c r="AA13" s="255"/>
      <c r="AB13" s="255"/>
      <c r="AC13" s="255"/>
      <c r="AD13" s="27"/>
      <c r="AE13" s="27"/>
      <c r="AF13" s="27"/>
      <c r="AG13" s="27"/>
      <c r="AH13" s="27"/>
      <c r="AI13" s="27"/>
      <c r="AJ13" s="27"/>
      <c r="AK13" s="27"/>
      <c r="AL13" s="27"/>
    </row>
    <row r="14" spans="1:110" s="28" customFormat="1" ht="16.5" hidden="1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55"/>
      <c r="R14" s="255"/>
      <c r="S14" s="255"/>
      <c r="T14" s="255"/>
      <c r="U14" s="18"/>
      <c r="V14" s="18"/>
      <c r="W14" s="262"/>
      <c r="X14" s="262"/>
      <c r="Y14" s="262"/>
      <c r="Z14" s="262"/>
      <c r="AA14" s="262"/>
      <c r="AB14" s="262"/>
      <c r="AC14" s="262"/>
      <c r="AD14" s="27"/>
      <c r="AE14" s="27"/>
      <c r="AF14" s="27"/>
      <c r="AG14" s="27"/>
      <c r="AH14" s="27"/>
      <c r="AI14" s="27"/>
      <c r="AJ14" s="27"/>
      <c r="AK14" s="27"/>
      <c r="AL14" s="27"/>
    </row>
    <row r="15" spans="1:110" s="28" customFormat="1" ht="15.75">
      <c r="A15" s="249" t="s">
        <v>284</v>
      </c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7"/>
      <c r="AE15" s="27"/>
      <c r="AF15" s="27"/>
      <c r="AG15" s="27"/>
      <c r="AH15" s="27"/>
      <c r="AI15" s="27"/>
      <c r="AJ15" s="27"/>
      <c r="AK15" s="27"/>
      <c r="AL15" s="27"/>
    </row>
    <row r="16" spans="1:110" s="38" customFormat="1" ht="19.5" customHeight="1">
      <c r="A16" s="26"/>
      <c r="B16" s="32"/>
      <c r="C16" s="32"/>
      <c r="D16" s="32"/>
      <c r="E16" s="32"/>
      <c r="F16" s="32"/>
      <c r="G16" s="32"/>
      <c r="H16" s="32"/>
      <c r="I16" s="32"/>
      <c r="J16" s="157" t="s">
        <v>214</v>
      </c>
      <c r="K16" s="157"/>
      <c r="L16" s="157"/>
      <c r="M16" s="157"/>
      <c r="N16" s="157"/>
      <c r="O16" s="157"/>
      <c r="P16" s="157"/>
      <c r="Q16" s="157"/>
      <c r="R16" s="157"/>
      <c r="S16" s="157"/>
      <c r="T16" s="33"/>
      <c r="U16" s="33"/>
      <c r="V16" s="33"/>
      <c r="W16" s="33"/>
      <c r="X16" s="156"/>
      <c r="Y16" s="33"/>
      <c r="Z16" s="87"/>
      <c r="AA16" s="87"/>
      <c r="AB16" s="33"/>
      <c r="AC16" s="33"/>
      <c r="AD16" s="34"/>
      <c r="AE16" s="34"/>
      <c r="AF16" s="34"/>
      <c r="AG16" s="34"/>
      <c r="AH16" s="34"/>
      <c r="AI16" s="34"/>
      <c r="AJ16" s="34"/>
      <c r="AK16" s="34"/>
      <c r="AL16" s="34"/>
      <c r="AM16" s="33"/>
      <c r="AN16" s="33"/>
      <c r="AO16" s="33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6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</row>
    <row r="17" spans="1:204" s="44" customFormat="1" ht="15.75" customHeight="1">
      <c r="A17" s="39"/>
      <c r="B17" s="32"/>
      <c r="C17" s="32"/>
      <c r="D17" s="32"/>
      <c r="E17" s="32"/>
      <c r="F17" s="32"/>
      <c r="G17" s="32"/>
      <c r="H17" s="32"/>
      <c r="I17" s="32"/>
      <c r="J17" s="250" t="s">
        <v>229</v>
      </c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"/>
      <c r="AN17" s="24"/>
      <c r="AO17" s="25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1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</row>
    <row r="18" spans="1:204" s="44" customFormat="1" ht="15.75" customHeight="1">
      <c r="A18" s="39"/>
      <c r="B18" s="32"/>
      <c r="C18" s="32"/>
      <c r="D18" s="32"/>
      <c r="E18" s="32"/>
      <c r="F18" s="32"/>
      <c r="G18" s="32"/>
      <c r="H18" s="32"/>
      <c r="I18" s="32"/>
      <c r="J18" s="250" t="s">
        <v>279</v>
      </c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250"/>
      <c r="AL18" s="250"/>
      <c r="AM18" s="25"/>
      <c r="AN18" s="24"/>
      <c r="AO18" s="25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1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</row>
    <row r="19" spans="1:204" s="44" customFormat="1" ht="15.75" customHeight="1">
      <c r="A19" s="39"/>
      <c r="B19" s="32"/>
      <c r="C19" s="32"/>
      <c r="D19" s="32"/>
      <c r="E19" s="32"/>
      <c r="F19" s="32"/>
      <c r="G19" s="32"/>
      <c r="H19" s="32"/>
      <c r="I19" s="32"/>
      <c r="J19" s="250" t="s">
        <v>280</v>
      </c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0"/>
      <c r="AM19" s="25"/>
      <c r="AN19" s="24"/>
      <c r="AO19" s="25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1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</row>
    <row r="20" spans="1:204" s="44" customFormat="1" ht="15.75" customHeight="1">
      <c r="A20" s="39"/>
      <c r="B20" s="32"/>
      <c r="C20" s="32"/>
      <c r="D20" s="32"/>
      <c r="E20" s="32"/>
      <c r="F20" s="32"/>
      <c r="G20" s="32"/>
      <c r="H20" s="32"/>
      <c r="I20" s="32"/>
      <c r="J20" s="250" t="s">
        <v>281</v>
      </c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250"/>
      <c r="AG20" s="250"/>
      <c r="AH20" s="250"/>
      <c r="AI20" s="250"/>
      <c r="AJ20" s="250"/>
      <c r="AK20" s="250"/>
      <c r="AL20" s="250"/>
      <c r="AM20" s="25"/>
      <c r="AN20" s="24"/>
      <c r="AO20" s="25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1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</row>
    <row r="21" spans="1:204" s="44" customFormat="1" ht="15.75" customHeight="1">
      <c r="A21" s="39"/>
      <c r="B21" s="32"/>
      <c r="C21" s="32"/>
      <c r="D21" s="32"/>
      <c r="E21" s="32"/>
      <c r="F21" s="32"/>
      <c r="G21" s="32"/>
      <c r="H21" s="32"/>
      <c r="I21" s="32"/>
      <c r="J21" s="250" t="s">
        <v>282</v>
      </c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"/>
      <c r="AN21" s="24"/>
      <c r="AO21" s="25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1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</row>
    <row r="22" spans="1:204" s="44" customFormat="1" ht="15.75" customHeight="1">
      <c r="A22" s="39"/>
      <c r="B22" s="32"/>
      <c r="C22" s="32"/>
      <c r="D22" s="32"/>
      <c r="E22" s="32"/>
      <c r="F22" s="32"/>
      <c r="G22" s="32"/>
      <c r="H22" s="32"/>
      <c r="I22" s="32"/>
      <c r="J22" s="250" t="s">
        <v>283</v>
      </c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"/>
      <c r="AN22" s="24"/>
      <c r="AO22" s="25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1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</row>
    <row r="23" spans="1:204" s="44" customFormat="1" ht="15.75" customHeight="1">
      <c r="A23" s="39"/>
      <c r="B23" s="32"/>
      <c r="C23" s="32"/>
      <c r="D23" s="32"/>
      <c r="E23" s="32"/>
      <c r="F23" s="32"/>
      <c r="G23" s="32"/>
      <c r="H23" s="32"/>
      <c r="I23" s="32"/>
      <c r="J23" s="250" t="s">
        <v>54</v>
      </c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"/>
      <c r="AN23" s="24"/>
      <c r="AO23" s="25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1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</row>
    <row r="24" spans="1:204" s="44" customFormat="1" ht="9.75" customHeight="1">
      <c r="A24" s="39"/>
      <c r="B24" s="32"/>
      <c r="C24" s="32"/>
      <c r="D24" s="32"/>
      <c r="E24" s="32"/>
      <c r="F24" s="32"/>
      <c r="G24" s="32"/>
      <c r="H24" s="32"/>
      <c r="I24" s="32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5"/>
      <c r="AN24" s="24"/>
      <c r="AO24" s="25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1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</row>
    <row r="25" spans="1:204" s="5" customFormat="1" ht="28.5" customHeight="1">
      <c r="A25" s="10"/>
      <c r="B25" s="19"/>
      <c r="C25" s="263" t="s">
        <v>215</v>
      </c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5"/>
      <c r="R25" s="265"/>
      <c r="S25" s="266"/>
      <c r="T25" s="267" t="s">
        <v>225</v>
      </c>
      <c r="U25" s="268" t="s">
        <v>216</v>
      </c>
      <c r="V25" s="256" t="s">
        <v>268</v>
      </c>
      <c r="W25" s="270"/>
      <c r="X25" s="270"/>
      <c r="Y25" s="270"/>
      <c r="Z25" s="270"/>
      <c r="AA25" s="271"/>
      <c r="AB25" s="256" t="s">
        <v>226</v>
      </c>
      <c r="AC25" s="257"/>
      <c r="AD25" s="21"/>
      <c r="AE25" s="21"/>
      <c r="AF25" s="21"/>
      <c r="AG25" s="21"/>
      <c r="AH25" s="21"/>
      <c r="AI25" s="21"/>
      <c r="AJ25" s="21"/>
      <c r="AK25" s="21"/>
      <c r="AL25" s="21"/>
    </row>
    <row r="26" spans="1:204" s="5" customFormat="1" ht="21.75" customHeight="1">
      <c r="A26" s="268"/>
      <c r="B26" s="19"/>
      <c r="C26" s="268" t="s">
        <v>222</v>
      </c>
      <c r="D26" s="268"/>
      <c r="E26" s="268"/>
      <c r="F26" s="268" t="s">
        <v>221</v>
      </c>
      <c r="G26" s="268"/>
      <c r="H26" s="268" t="s">
        <v>220</v>
      </c>
      <c r="I26" s="268"/>
      <c r="J26" s="256" t="s">
        <v>277</v>
      </c>
      <c r="K26" s="278"/>
      <c r="L26" s="278"/>
      <c r="M26" s="278"/>
      <c r="N26" s="278"/>
      <c r="O26" s="278"/>
      <c r="P26" s="278"/>
      <c r="Q26" s="270"/>
      <c r="R26" s="270"/>
      <c r="S26" s="271"/>
      <c r="T26" s="267"/>
      <c r="U26" s="269"/>
      <c r="V26" s="272"/>
      <c r="W26" s="273"/>
      <c r="X26" s="273"/>
      <c r="Y26" s="273"/>
      <c r="Z26" s="273"/>
      <c r="AA26" s="274"/>
      <c r="AB26" s="258"/>
      <c r="AC26" s="259"/>
      <c r="AD26" s="21"/>
      <c r="AE26" s="21"/>
      <c r="AF26" s="21"/>
      <c r="AG26" s="21"/>
      <c r="AH26" s="21"/>
      <c r="AI26" s="21"/>
      <c r="AJ26" s="21"/>
      <c r="AK26" s="21"/>
      <c r="AL26" s="21"/>
    </row>
    <row r="27" spans="1:204" s="5" customFormat="1" ht="18" customHeight="1">
      <c r="A27" s="268"/>
      <c r="B27" s="19"/>
      <c r="C27" s="268"/>
      <c r="D27" s="268"/>
      <c r="E27" s="268"/>
      <c r="F27" s="268"/>
      <c r="G27" s="268"/>
      <c r="H27" s="268"/>
      <c r="I27" s="268"/>
      <c r="J27" s="268" t="s">
        <v>223</v>
      </c>
      <c r="K27" s="268"/>
      <c r="L27" s="279" t="s">
        <v>224</v>
      </c>
      <c r="M27" s="256" t="s">
        <v>189</v>
      </c>
      <c r="N27" s="271"/>
      <c r="O27" s="256" t="s">
        <v>278</v>
      </c>
      <c r="P27" s="270"/>
      <c r="Q27" s="270"/>
      <c r="R27" s="270"/>
      <c r="S27" s="271"/>
      <c r="T27" s="267"/>
      <c r="U27" s="269"/>
      <c r="V27" s="275"/>
      <c r="W27" s="276"/>
      <c r="X27" s="276"/>
      <c r="Y27" s="276"/>
      <c r="Z27" s="276"/>
      <c r="AA27" s="277"/>
      <c r="AB27" s="260"/>
      <c r="AC27" s="261"/>
      <c r="AD27" s="21"/>
      <c r="AE27" s="21"/>
      <c r="AF27" s="21"/>
      <c r="AG27" s="21"/>
      <c r="AH27" s="21"/>
      <c r="AI27" s="21"/>
      <c r="AJ27" s="21"/>
      <c r="AK27" s="21"/>
      <c r="AL27" s="21"/>
    </row>
    <row r="28" spans="1:204" s="5" customFormat="1" ht="66.75" customHeight="1">
      <c r="A28" s="10"/>
      <c r="B28" s="19"/>
      <c r="C28" s="268"/>
      <c r="D28" s="268"/>
      <c r="E28" s="268"/>
      <c r="F28" s="268"/>
      <c r="G28" s="268"/>
      <c r="H28" s="268"/>
      <c r="I28" s="268"/>
      <c r="J28" s="268"/>
      <c r="K28" s="268"/>
      <c r="L28" s="280"/>
      <c r="M28" s="275"/>
      <c r="N28" s="277"/>
      <c r="O28" s="275"/>
      <c r="P28" s="276"/>
      <c r="Q28" s="276"/>
      <c r="R28" s="276"/>
      <c r="S28" s="277"/>
      <c r="T28" s="267"/>
      <c r="U28" s="269"/>
      <c r="V28" s="20">
        <v>2014</v>
      </c>
      <c r="W28" s="20">
        <v>2015</v>
      </c>
      <c r="X28" s="247">
        <v>2016</v>
      </c>
      <c r="Y28" s="20">
        <v>2017</v>
      </c>
      <c r="Z28" s="20">
        <v>2018</v>
      </c>
      <c r="AA28" s="20">
        <v>2019</v>
      </c>
      <c r="AB28" s="20" t="s">
        <v>227</v>
      </c>
      <c r="AC28" s="11" t="s">
        <v>228</v>
      </c>
      <c r="AD28" s="21"/>
      <c r="AE28" s="21"/>
      <c r="AF28" s="21"/>
      <c r="AG28" s="21"/>
      <c r="AH28" s="21"/>
      <c r="AI28" s="21"/>
      <c r="AJ28" s="21"/>
      <c r="AK28" s="21"/>
      <c r="AL28" s="21"/>
    </row>
    <row r="29" spans="1:204" s="5" customFormat="1" ht="17.25" customHeight="1">
      <c r="A29" s="10"/>
      <c r="B29" s="19"/>
      <c r="C29" s="10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5">
        <v>8</v>
      </c>
      <c r="K29" s="10">
        <v>9</v>
      </c>
      <c r="L29" s="10">
        <v>10</v>
      </c>
      <c r="M29" s="10">
        <v>11</v>
      </c>
      <c r="N29" s="10">
        <v>12</v>
      </c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20">
        <v>18</v>
      </c>
      <c r="U29" s="22">
        <v>19</v>
      </c>
      <c r="V29" s="10">
        <v>20</v>
      </c>
      <c r="W29" s="10">
        <v>21</v>
      </c>
      <c r="X29" s="10">
        <v>22</v>
      </c>
      <c r="Y29" s="10">
        <v>23</v>
      </c>
      <c r="Z29" s="10">
        <v>24</v>
      </c>
      <c r="AA29" s="10">
        <v>25</v>
      </c>
      <c r="AB29" s="10">
        <v>26</v>
      </c>
      <c r="AC29" s="10">
        <v>27</v>
      </c>
      <c r="AD29" s="21"/>
      <c r="AE29" s="21"/>
      <c r="AF29" s="21"/>
      <c r="AG29" s="21"/>
      <c r="AH29" s="21"/>
      <c r="AI29" s="21"/>
      <c r="AJ29" s="21"/>
      <c r="AK29" s="21"/>
      <c r="AL29" s="21"/>
    </row>
    <row r="30" spans="1:204" s="7" customFormat="1" ht="41.25" customHeight="1">
      <c r="A30" s="12"/>
      <c r="B30" s="13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7"/>
      <c r="R30" s="77"/>
      <c r="S30" s="76"/>
      <c r="T30" s="61" t="s">
        <v>265</v>
      </c>
      <c r="U30" s="55" t="s">
        <v>238</v>
      </c>
      <c r="V30" s="92">
        <v>76284</v>
      </c>
      <c r="W30" s="92">
        <f>SUM(W36,W86,W158,W212,W291)</f>
        <v>76711.535199999998</v>
      </c>
      <c r="X30" s="92">
        <f>SUM(X36,X86,X158,X212,X278,X291)</f>
        <v>112678.18000000001</v>
      </c>
      <c r="Y30" s="230">
        <f>SUM(Y36,Y86,Y158,Y212,Y278,Y291)</f>
        <v>84903.98</v>
      </c>
      <c r="Z30" s="92">
        <f>SUM(Z36,Z86,Z158,Z212,Z278,Z291)</f>
        <v>77968.479999999996</v>
      </c>
      <c r="AA30" s="92">
        <f>SUM(AA36,AA86,AA158,AA212,AA278,AA291)</f>
        <v>77914.48</v>
      </c>
      <c r="AB30" s="92" t="s">
        <v>52</v>
      </c>
      <c r="AC30" s="71">
        <v>2019</v>
      </c>
      <c r="AD30" s="8"/>
      <c r="AE30" s="8"/>
      <c r="AF30" s="8"/>
      <c r="AG30" s="8"/>
      <c r="AH30" s="8"/>
      <c r="AI30" s="8"/>
      <c r="AJ30" s="8"/>
      <c r="AK30" s="8"/>
    </row>
    <row r="31" spans="1:204" s="132" customFormat="1" ht="30" customHeight="1">
      <c r="A31" s="126"/>
      <c r="B31" s="127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128"/>
      <c r="R31" s="128"/>
      <c r="S31" s="75"/>
      <c r="T31" s="133" t="s">
        <v>271</v>
      </c>
      <c r="U31" s="129" t="s">
        <v>238</v>
      </c>
      <c r="V31" s="95">
        <f>SUM(V36,V86,V158,V212)</f>
        <v>71560.23000000001</v>
      </c>
      <c r="W31" s="95">
        <f>SUM(W36,W86,W158,W212)</f>
        <v>71773.785199999998</v>
      </c>
      <c r="X31" s="95">
        <f>SUM(X36,X86,X158,X212,X278)</f>
        <v>107103.1</v>
      </c>
      <c r="Y31" s="95">
        <f>SUM(Y36,Y86,Y158,Y212,Y278)</f>
        <v>78650.5</v>
      </c>
      <c r="Z31" s="95">
        <f>SUM(Z36,Z86,Z158,Z212,Z278)</f>
        <v>71832</v>
      </c>
      <c r="AA31" s="95">
        <f>SUM(AA36,AA86,AA158,AA212,AA278)</f>
        <v>71778</v>
      </c>
      <c r="AB31" s="95" t="s">
        <v>52</v>
      </c>
      <c r="AC31" s="130">
        <v>2019</v>
      </c>
      <c r="AD31" s="131"/>
      <c r="AE31" s="131"/>
      <c r="AF31" s="131"/>
      <c r="AG31" s="131"/>
      <c r="AH31" s="131"/>
      <c r="AI31" s="131"/>
      <c r="AJ31" s="131"/>
      <c r="AK31" s="131"/>
    </row>
    <row r="32" spans="1:204" s="7" customFormat="1" ht="105" customHeight="1">
      <c r="A32" s="12"/>
      <c r="B32" s="13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2"/>
      <c r="R32" s="52"/>
      <c r="S32" s="52"/>
      <c r="T32" s="9" t="s">
        <v>289</v>
      </c>
      <c r="U32" s="10"/>
      <c r="V32" s="93"/>
      <c r="W32" s="46"/>
      <c r="X32" s="153"/>
      <c r="Y32" s="93"/>
      <c r="Z32" s="94"/>
      <c r="AA32" s="94"/>
      <c r="AB32" s="95"/>
      <c r="AC32" s="14"/>
      <c r="AD32" s="8"/>
      <c r="AE32" s="8"/>
      <c r="AF32" s="8"/>
      <c r="AG32" s="8"/>
      <c r="AH32" s="8"/>
      <c r="AI32" s="8"/>
      <c r="AJ32" s="8"/>
      <c r="AK32" s="8"/>
      <c r="AL32" s="8"/>
    </row>
    <row r="33" spans="1:31" s="8" customFormat="1" ht="48" customHeight="1">
      <c r="A33" s="12"/>
      <c r="B33" s="13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2"/>
      <c r="R33" s="52"/>
      <c r="S33" s="52"/>
      <c r="T33" s="9" t="s">
        <v>112</v>
      </c>
      <c r="U33" s="10" t="s">
        <v>219</v>
      </c>
      <c r="V33" s="96">
        <v>80</v>
      </c>
      <c r="W33" s="149">
        <v>80</v>
      </c>
      <c r="X33" s="97">
        <v>82</v>
      </c>
      <c r="Y33" s="96">
        <v>85</v>
      </c>
      <c r="Z33" s="96">
        <v>85.5</v>
      </c>
      <c r="AA33" s="96">
        <v>86</v>
      </c>
      <c r="AB33" s="96">
        <v>86</v>
      </c>
      <c r="AC33" s="14">
        <v>2019</v>
      </c>
    </row>
    <row r="34" spans="1:31" s="8" customFormat="1" ht="46.5" customHeight="1">
      <c r="A34" s="12"/>
      <c r="B34" s="13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2"/>
      <c r="R34" s="52"/>
      <c r="S34" s="52"/>
      <c r="T34" s="9" t="s">
        <v>113</v>
      </c>
      <c r="U34" s="10" t="s">
        <v>219</v>
      </c>
      <c r="V34" s="96">
        <v>83</v>
      </c>
      <c r="W34" s="149">
        <v>83</v>
      </c>
      <c r="X34" s="97">
        <v>84</v>
      </c>
      <c r="Y34" s="96">
        <v>85</v>
      </c>
      <c r="Z34" s="96">
        <v>86</v>
      </c>
      <c r="AA34" s="96">
        <v>87</v>
      </c>
      <c r="AB34" s="96">
        <v>87</v>
      </c>
      <c r="AC34" s="14">
        <v>2019</v>
      </c>
    </row>
    <row r="35" spans="1:31" s="8" customFormat="1" ht="43.5" customHeight="1">
      <c r="A35" s="12"/>
      <c r="B35" s="13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2"/>
      <c r="R35" s="52"/>
      <c r="S35" s="52"/>
      <c r="T35" s="9" t="s">
        <v>114</v>
      </c>
      <c r="U35" s="10" t="s">
        <v>219</v>
      </c>
      <c r="V35" s="96">
        <v>76</v>
      </c>
      <c r="W35" s="149">
        <v>76</v>
      </c>
      <c r="X35" s="97">
        <v>78</v>
      </c>
      <c r="Y35" s="96">
        <v>79</v>
      </c>
      <c r="Z35" s="96">
        <v>80</v>
      </c>
      <c r="AA35" s="96">
        <v>81</v>
      </c>
      <c r="AB35" s="96">
        <v>81</v>
      </c>
      <c r="AC35" s="14">
        <v>2019</v>
      </c>
    </row>
    <row r="36" spans="1:31" s="8" customFormat="1" ht="42.75" customHeight="1">
      <c r="A36" s="12"/>
      <c r="B36" s="13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7"/>
      <c r="R36" s="77"/>
      <c r="S36" s="77"/>
      <c r="T36" s="54" t="s">
        <v>210</v>
      </c>
      <c r="U36" s="55" t="s">
        <v>238</v>
      </c>
      <c r="V36" s="92">
        <f t="shared" ref="V36:AA36" si="0">SUM(V37,V58)</f>
        <v>35664.899999999994</v>
      </c>
      <c r="W36" s="92">
        <f>SUM(W37,W58)</f>
        <v>34698.978999999999</v>
      </c>
      <c r="X36" s="92">
        <f>SUM(X37,X58)</f>
        <v>42721.95</v>
      </c>
      <c r="Y36" s="230">
        <f t="shared" si="0"/>
        <v>35936.699999999997</v>
      </c>
      <c r="Z36" s="92">
        <f>SUM(Z37,Z58)</f>
        <v>34703.9</v>
      </c>
      <c r="AA36" s="92">
        <f t="shared" si="0"/>
        <v>34663.9</v>
      </c>
      <c r="AB36" s="92" t="s">
        <v>52</v>
      </c>
      <c r="AC36" s="70">
        <v>2019</v>
      </c>
    </row>
    <row r="37" spans="1:31" s="8" customFormat="1" ht="48" customHeight="1">
      <c r="A37" s="12"/>
      <c r="B37" s="13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63"/>
      <c r="R37" s="63"/>
      <c r="S37" s="63"/>
      <c r="T37" s="236" t="s">
        <v>290</v>
      </c>
      <c r="U37" s="237" t="s">
        <v>238</v>
      </c>
      <c r="V37" s="238">
        <f t="shared" ref="V37:AA37" si="1">SUM(V44,V50,V47,V53,V56)</f>
        <v>35424.899999999994</v>
      </c>
      <c r="W37" s="238">
        <f t="shared" si="1"/>
        <v>34558.978999999999</v>
      </c>
      <c r="X37" s="238">
        <f>SUM(X44,X50,X47,X53,X56)</f>
        <v>33393.15</v>
      </c>
      <c r="Y37" s="238">
        <f>SUM(Y44,Y50,Y47,Y53,Y56)</f>
        <v>34648.699999999997</v>
      </c>
      <c r="Z37" s="238">
        <f>SUM(Z44,Z50,Z47,Z53,Z56)</f>
        <v>33955.9</v>
      </c>
      <c r="AA37" s="238">
        <f t="shared" si="1"/>
        <v>33955.9</v>
      </c>
      <c r="AB37" s="238" t="s">
        <v>52</v>
      </c>
      <c r="AC37" s="89">
        <v>2019</v>
      </c>
      <c r="AD37" s="62"/>
      <c r="AE37" s="62"/>
    </row>
    <row r="38" spans="1:31" s="8" customFormat="1" ht="80.25" customHeight="1">
      <c r="A38" s="12"/>
      <c r="B38" s="13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2"/>
      <c r="R38" s="52"/>
      <c r="S38" s="52"/>
      <c r="T38" s="9" t="s">
        <v>122</v>
      </c>
      <c r="U38" s="10" t="s">
        <v>219</v>
      </c>
      <c r="V38" s="96">
        <v>20</v>
      </c>
      <c r="W38" s="96">
        <v>20</v>
      </c>
      <c r="X38" s="97">
        <v>33</v>
      </c>
      <c r="Y38" s="96">
        <v>40</v>
      </c>
      <c r="Z38" s="96">
        <v>41</v>
      </c>
      <c r="AA38" s="96">
        <v>42</v>
      </c>
      <c r="AB38" s="96">
        <v>42</v>
      </c>
      <c r="AC38" s="14">
        <v>2019</v>
      </c>
    </row>
    <row r="39" spans="1:31" s="8" customFormat="1" ht="49.5" customHeight="1">
      <c r="A39" s="12"/>
      <c r="B39" s="13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2"/>
      <c r="R39" s="52"/>
      <c r="S39" s="52"/>
      <c r="T39" s="9" t="s">
        <v>123</v>
      </c>
      <c r="U39" s="10" t="s">
        <v>219</v>
      </c>
      <c r="V39" s="96">
        <v>6.9</v>
      </c>
      <c r="W39" s="96">
        <v>6.9</v>
      </c>
      <c r="X39" s="97">
        <v>9</v>
      </c>
      <c r="Y39" s="96">
        <v>10</v>
      </c>
      <c r="Z39" s="96">
        <v>10.5</v>
      </c>
      <c r="AA39" s="96">
        <v>11</v>
      </c>
      <c r="AB39" s="96">
        <v>11</v>
      </c>
      <c r="AC39" s="14">
        <v>2019</v>
      </c>
    </row>
    <row r="40" spans="1:31" s="8" customFormat="1" ht="32.25" customHeight="1">
      <c r="A40" s="12"/>
      <c r="B40" s="13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2"/>
      <c r="R40" s="52"/>
      <c r="S40" s="52"/>
      <c r="T40" s="45" t="s">
        <v>115</v>
      </c>
      <c r="U40" s="10" t="s">
        <v>219</v>
      </c>
      <c r="V40" s="96">
        <v>100</v>
      </c>
      <c r="W40" s="96">
        <v>100</v>
      </c>
      <c r="X40" s="97">
        <v>100</v>
      </c>
      <c r="Y40" s="96">
        <v>100</v>
      </c>
      <c r="Z40" s="96">
        <v>100</v>
      </c>
      <c r="AA40" s="96">
        <v>100</v>
      </c>
      <c r="AB40" s="96">
        <v>100</v>
      </c>
      <c r="AC40" s="137">
        <v>2019</v>
      </c>
    </row>
    <row r="41" spans="1:31" s="8" customFormat="1" ht="38.25" customHeight="1">
      <c r="A41" s="12"/>
      <c r="B41" s="13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2"/>
      <c r="R41" s="52"/>
      <c r="S41" s="52"/>
      <c r="T41" s="9" t="s">
        <v>116</v>
      </c>
      <c r="U41" s="10" t="s">
        <v>217</v>
      </c>
      <c r="V41" s="64">
        <v>1</v>
      </c>
      <c r="W41" s="64">
        <v>1</v>
      </c>
      <c r="X41" s="150">
        <v>1</v>
      </c>
      <c r="Y41" s="64">
        <v>1</v>
      </c>
      <c r="Z41" s="64">
        <v>1</v>
      </c>
      <c r="AA41" s="64">
        <v>1</v>
      </c>
      <c r="AB41" s="64">
        <v>1</v>
      </c>
      <c r="AC41" s="14">
        <v>2019</v>
      </c>
    </row>
    <row r="42" spans="1:31" s="8" customFormat="1" ht="46.5" customHeight="1">
      <c r="A42" s="12"/>
      <c r="B42" s="13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2"/>
      <c r="R42" s="52"/>
      <c r="S42" s="52"/>
      <c r="T42" s="9" t="s">
        <v>117</v>
      </c>
      <c r="U42" s="10" t="s">
        <v>218</v>
      </c>
      <c r="V42" s="64">
        <v>2</v>
      </c>
      <c r="W42" s="64">
        <v>2</v>
      </c>
      <c r="X42" s="150">
        <v>2</v>
      </c>
      <c r="Y42" s="64">
        <v>2</v>
      </c>
      <c r="Z42" s="64">
        <v>2</v>
      </c>
      <c r="AA42" s="64">
        <v>2</v>
      </c>
      <c r="AB42" s="64">
        <v>2</v>
      </c>
      <c r="AC42" s="14">
        <v>2019</v>
      </c>
    </row>
    <row r="43" spans="1:31" s="8" customFormat="1" ht="45.75" customHeight="1">
      <c r="A43" s="12"/>
      <c r="B43" s="13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2"/>
      <c r="R43" s="52"/>
      <c r="S43" s="52"/>
      <c r="T43" s="9" t="s">
        <v>118</v>
      </c>
      <c r="U43" s="10" t="s">
        <v>218</v>
      </c>
      <c r="V43" s="64">
        <v>25</v>
      </c>
      <c r="W43" s="64">
        <v>25</v>
      </c>
      <c r="X43" s="150">
        <v>25</v>
      </c>
      <c r="Y43" s="64">
        <v>25</v>
      </c>
      <c r="Z43" s="64">
        <v>25</v>
      </c>
      <c r="AA43" s="64">
        <v>25</v>
      </c>
      <c r="AB43" s="103">
        <v>25</v>
      </c>
      <c r="AC43" s="14">
        <v>2019</v>
      </c>
    </row>
    <row r="44" spans="1:31" s="8" customFormat="1" ht="63.75" customHeight="1">
      <c r="A44" s="12"/>
      <c r="B44" s="12"/>
      <c r="C44" s="51">
        <v>6</v>
      </c>
      <c r="D44" s="226">
        <v>5</v>
      </c>
      <c r="E44" s="226">
        <v>6</v>
      </c>
      <c r="F44" s="227">
        <v>0</v>
      </c>
      <c r="G44" s="227">
        <v>7</v>
      </c>
      <c r="H44" s="227">
        <v>0</v>
      </c>
      <c r="I44" s="227">
        <v>3</v>
      </c>
      <c r="J44" s="226">
        <v>0</v>
      </c>
      <c r="K44" s="226">
        <v>2</v>
      </c>
      <c r="L44" s="226">
        <v>1</v>
      </c>
      <c r="M44" s="226">
        <v>0</v>
      </c>
      <c r="N44" s="226">
        <v>1</v>
      </c>
      <c r="O44" s="51">
        <v>2</v>
      </c>
      <c r="P44" s="51">
        <v>1</v>
      </c>
      <c r="Q44" s="52">
        <v>0</v>
      </c>
      <c r="R44" s="52">
        <v>1</v>
      </c>
      <c r="S44" s="52" t="s">
        <v>275</v>
      </c>
      <c r="T44" s="9" t="s">
        <v>291</v>
      </c>
      <c r="U44" s="10" t="s">
        <v>238</v>
      </c>
      <c r="V44" s="97">
        <v>24661.200000000001</v>
      </c>
      <c r="W44" s="97">
        <v>25352.62</v>
      </c>
      <c r="X44" s="96">
        <v>24946.85</v>
      </c>
      <c r="Y44" s="228">
        <v>25286.2</v>
      </c>
      <c r="Z44" s="95">
        <v>25286</v>
      </c>
      <c r="AA44" s="95">
        <v>25286</v>
      </c>
      <c r="AB44" s="97" t="s">
        <v>52</v>
      </c>
      <c r="AC44" s="14">
        <v>2019</v>
      </c>
    </row>
    <row r="45" spans="1:31" s="8" customFormat="1" ht="45" customHeight="1">
      <c r="A45" s="12"/>
      <c r="B45" s="13"/>
      <c r="C45" s="51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51"/>
      <c r="P45" s="51"/>
      <c r="Q45" s="52"/>
      <c r="R45" s="52"/>
      <c r="S45" s="52"/>
      <c r="T45" s="9" t="s">
        <v>70</v>
      </c>
      <c r="U45" s="10" t="s">
        <v>219</v>
      </c>
      <c r="V45" s="96">
        <f>V44*100/V36</f>
        <v>69.146976439019895</v>
      </c>
      <c r="W45" s="97">
        <f>W44*100/W36</f>
        <v>73.06445529708526</v>
      </c>
      <c r="X45" s="97" t="s">
        <v>52</v>
      </c>
      <c r="Y45" s="96" t="s">
        <v>52</v>
      </c>
      <c r="Z45" s="96" t="s">
        <v>52</v>
      </c>
      <c r="AA45" s="96" t="s">
        <v>52</v>
      </c>
      <c r="AB45" s="96">
        <v>73.099999999999994</v>
      </c>
      <c r="AC45" s="14">
        <v>2017</v>
      </c>
    </row>
    <row r="46" spans="1:31" s="8" customFormat="1" ht="45.75" customHeight="1">
      <c r="A46" s="12"/>
      <c r="B46" s="13"/>
      <c r="C46" s="51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51"/>
      <c r="P46" s="51"/>
      <c r="Q46" s="52"/>
      <c r="R46" s="52"/>
      <c r="S46" s="52"/>
      <c r="T46" s="220" t="s">
        <v>71</v>
      </c>
      <c r="U46" s="232" t="s">
        <v>219</v>
      </c>
      <c r="V46" s="211" t="s">
        <v>52</v>
      </c>
      <c r="W46" s="211" t="s">
        <v>52</v>
      </c>
      <c r="X46" s="211">
        <v>83.5</v>
      </c>
      <c r="Y46" s="211">
        <v>90</v>
      </c>
      <c r="Z46" s="211">
        <v>95</v>
      </c>
      <c r="AA46" s="211">
        <v>100</v>
      </c>
      <c r="AB46" s="211">
        <v>100</v>
      </c>
      <c r="AC46" s="14"/>
    </row>
    <row r="47" spans="1:31" s="8" customFormat="1" ht="60.75" customHeight="1">
      <c r="A47" s="12"/>
      <c r="B47" s="13"/>
      <c r="C47" s="51">
        <v>6</v>
      </c>
      <c r="D47" s="226">
        <v>5</v>
      </c>
      <c r="E47" s="226">
        <v>6</v>
      </c>
      <c r="F47" s="227">
        <v>0</v>
      </c>
      <c r="G47" s="227">
        <v>7</v>
      </c>
      <c r="H47" s="227">
        <v>0</v>
      </c>
      <c r="I47" s="227">
        <v>3</v>
      </c>
      <c r="J47" s="226">
        <v>0</v>
      </c>
      <c r="K47" s="226">
        <v>2</v>
      </c>
      <c r="L47" s="226">
        <v>1</v>
      </c>
      <c r="M47" s="226">
        <v>0</v>
      </c>
      <c r="N47" s="226">
        <v>1</v>
      </c>
      <c r="O47" s="51">
        <v>2</v>
      </c>
      <c r="P47" s="51">
        <v>1</v>
      </c>
      <c r="Q47" s="52">
        <v>0</v>
      </c>
      <c r="R47" s="52">
        <v>2</v>
      </c>
      <c r="S47" s="52" t="s">
        <v>275</v>
      </c>
      <c r="T47" s="9" t="s">
        <v>292</v>
      </c>
      <c r="U47" s="10" t="s">
        <v>238</v>
      </c>
      <c r="V47" s="97">
        <v>7516.1</v>
      </c>
      <c r="W47" s="97">
        <v>5643.2790000000005</v>
      </c>
      <c r="X47" s="96">
        <v>5985.6</v>
      </c>
      <c r="Y47" s="229">
        <v>6163</v>
      </c>
      <c r="Z47" s="109">
        <v>6163</v>
      </c>
      <c r="AA47" s="109">
        <v>6163</v>
      </c>
      <c r="AB47" s="97" t="s">
        <v>52</v>
      </c>
      <c r="AC47" s="14">
        <v>2019</v>
      </c>
    </row>
    <row r="48" spans="1:31" s="8" customFormat="1" ht="60" customHeight="1">
      <c r="A48" s="12"/>
      <c r="B48" s="13"/>
      <c r="C48" s="51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51"/>
      <c r="P48" s="51"/>
      <c r="Q48" s="52"/>
      <c r="R48" s="52"/>
      <c r="S48" s="52"/>
      <c r="T48" s="69" t="s">
        <v>103</v>
      </c>
      <c r="U48" s="10" t="s">
        <v>219</v>
      </c>
      <c r="V48" s="100">
        <f>V47*100/V36</f>
        <v>21.074221433398105</v>
      </c>
      <c r="W48" s="100">
        <f>W47*100/W36</f>
        <v>16.263530405318267</v>
      </c>
      <c r="X48" s="97" t="s">
        <v>52</v>
      </c>
      <c r="Y48" s="96" t="s">
        <v>52</v>
      </c>
      <c r="Z48" s="96" t="s">
        <v>52</v>
      </c>
      <c r="AA48" s="96" t="s">
        <v>52</v>
      </c>
      <c r="AB48" s="100">
        <v>21.1</v>
      </c>
      <c r="AC48" s="137">
        <v>2014</v>
      </c>
    </row>
    <row r="49" spans="1:29" s="8" customFormat="1" ht="59.25" customHeight="1">
      <c r="A49" s="12"/>
      <c r="B49" s="13"/>
      <c r="C49" s="51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6"/>
      <c r="O49" s="51"/>
      <c r="P49" s="51"/>
      <c r="Q49" s="52"/>
      <c r="R49" s="52"/>
      <c r="S49" s="52"/>
      <c r="T49" s="220" t="s">
        <v>104</v>
      </c>
      <c r="U49" s="232" t="s">
        <v>219</v>
      </c>
      <c r="V49" s="211" t="s">
        <v>52</v>
      </c>
      <c r="W49" s="211" t="s">
        <v>52</v>
      </c>
      <c r="X49" s="207">
        <v>106.1</v>
      </c>
      <c r="Y49" s="96">
        <v>103</v>
      </c>
      <c r="Z49" s="96">
        <v>100</v>
      </c>
      <c r="AA49" s="96">
        <v>100</v>
      </c>
      <c r="AB49" s="207">
        <v>100</v>
      </c>
      <c r="AC49" s="137"/>
    </row>
    <row r="50" spans="1:29" s="8" customFormat="1" ht="52.5" customHeight="1">
      <c r="A50" s="12"/>
      <c r="B50" s="13"/>
      <c r="C50" s="51">
        <v>6</v>
      </c>
      <c r="D50" s="226">
        <v>5</v>
      </c>
      <c r="E50" s="226">
        <v>6</v>
      </c>
      <c r="F50" s="227">
        <v>0</v>
      </c>
      <c r="G50" s="227">
        <v>7</v>
      </c>
      <c r="H50" s="227">
        <v>0</v>
      </c>
      <c r="I50" s="227">
        <v>3</v>
      </c>
      <c r="J50" s="226">
        <v>0</v>
      </c>
      <c r="K50" s="226">
        <v>2</v>
      </c>
      <c r="L50" s="226">
        <v>1</v>
      </c>
      <c r="M50" s="226">
        <v>0</v>
      </c>
      <c r="N50" s="226">
        <v>1</v>
      </c>
      <c r="O50" s="51">
        <v>2</v>
      </c>
      <c r="P50" s="51">
        <v>1</v>
      </c>
      <c r="Q50" s="52">
        <v>0</v>
      </c>
      <c r="R50" s="52">
        <v>5</v>
      </c>
      <c r="S50" s="52" t="s">
        <v>275</v>
      </c>
      <c r="T50" s="9" t="s">
        <v>293</v>
      </c>
      <c r="U50" s="10" t="s">
        <v>238</v>
      </c>
      <c r="V50" s="205">
        <v>3212.2</v>
      </c>
      <c r="W50" s="205">
        <v>3538.08</v>
      </c>
      <c r="X50" s="206">
        <v>2000.7</v>
      </c>
      <c r="Y50" s="229">
        <v>2394.5</v>
      </c>
      <c r="Z50" s="212">
        <v>2394.5</v>
      </c>
      <c r="AA50" s="212">
        <v>2394.5</v>
      </c>
      <c r="AB50" s="97" t="s">
        <v>52</v>
      </c>
      <c r="AC50" s="14">
        <v>2019</v>
      </c>
    </row>
    <row r="51" spans="1:29" s="8" customFormat="1" ht="60.75" customHeight="1">
      <c r="A51" s="12"/>
      <c r="B51" s="13"/>
      <c r="C51" s="51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51"/>
      <c r="P51" s="51"/>
      <c r="Q51" s="52"/>
      <c r="R51" s="52"/>
      <c r="S51" s="52"/>
      <c r="T51" s="69" t="s">
        <v>336</v>
      </c>
      <c r="U51" s="10" t="s">
        <v>219</v>
      </c>
      <c r="V51" s="100">
        <f>V50/V36*100</f>
        <v>9.0066143463180897</v>
      </c>
      <c r="W51" s="101">
        <f>W50/W36*100</f>
        <v>10.196495983354438</v>
      </c>
      <c r="X51" s="97" t="s">
        <v>52</v>
      </c>
      <c r="Y51" s="96" t="s">
        <v>52</v>
      </c>
      <c r="Z51" s="96" t="s">
        <v>52</v>
      </c>
      <c r="AA51" s="96" t="s">
        <v>52</v>
      </c>
      <c r="AB51" s="100">
        <v>10.199999999999999</v>
      </c>
      <c r="AC51" s="137">
        <v>2015</v>
      </c>
    </row>
    <row r="52" spans="1:29" s="8" customFormat="1" ht="31.15" customHeight="1">
      <c r="A52" s="12"/>
      <c r="B52" s="13"/>
      <c r="C52" s="51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51"/>
      <c r="P52" s="51"/>
      <c r="Q52" s="52"/>
      <c r="R52" s="52"/>
      <c r="S52" s="52"/>
      <c r="T52" s="220" t="s">
        <v>169</v>
      </c>
      <c r="U52" s="232" t="s">
        <v>219</v>
      </c>
      <c r="V52" s="211" t="s">
        <v>52</v>
      </c>
      <c r="W52" s="211" t="s">
        <v>52</v>
      </c>
      <c r="X52" s="207">
        <v>100</v>
      </c>
      <c r="Y52" s="207">
        <v>100</v>
      </c>
      <c r="Z52" s="207">
        <v>100</v>
      </c>
      <c r="AA52" s="207">
        <v>100</v>
      </c>
      <c r="AB52" s="207">
        <v>100</v>
      </c>
      <c r="AC52" s="137"/>
    </row>
    <row r="53" spans="1:29" s="8" customFormat="1" ht="51" customHeight="1">
      <c r="A53" s="12"/>
      <c r="B53" s="13"/>
      <c r="C53" s="51">
        <v>6</v>
      </c>
      <c r="D53" s="226">
        <v>5</v>
      </c>
      <c r="E53" s="226">
        <v>6</v>
      </c>
      <c r="F53" s="227">
        <v>0</v>
      </c>
      <c r="G53" s="227">
        <v>7</v>
      </c>
      <c r="H53" s="227">
        <v>0</v>
      </c>
      <c r="I53" s="227">
        <v>3</v>
      </c>
      <c r="J53" s="226">
        <v>0</v>
      </c>
      <c r="K53" s="226">
        <v>2</v>
      </c>
      <c r="L53" s="226">
        <v>1</v>
      </c>
      <c r="M53" s="226">
        <v>0</v>
      </c>
      <c r="N53" s="226">
        <v>1</v>
      </c>
      <c r="O53" s="51">
        <v>2</v>
      </c>
      <c r="P53" s="51">
        <v>1</v>
      </c>
      <c r="Q53" s="52">
        <v>0</v>
      </c>
      <c r="R53" s="52">
        <v>7</v>
      </c>
      <c r="S53" s="52" t="s">
        <v>275</v>
      </c>
      <c r="T53" s="9" t="s">
        <v>337</v>
      </c>
      <c r="U53" s="10" t="s">
        <v>238</v>
      </c>
      <c r="V53" s="101">
        <v>22.7</v>
      </c>
      <c r="W53" s="101">
        <v>25</v>
      </c>
      <c r="X53" s="100">
        <v>100</v>
      </c>
      <c r="Y53" s="231">
        <v>263</v>
      </c>
      <c r="Z53" s="98">
        <v>112.4</v>
      </c>
      <c r="AA53" s="98">
        <v>112.4</v>
      </c>
      <c r="AB53" s="101" t="s">
        <v>52</v>
      </c>
      <c r="AC53" s="14">
        <v>2019</v>
      </c>
    </row>
    <row r="54" spans="1:29" s="8" customFormat="1" ht="78.75" customHeight="1">
      <c r="A54" s="12"/>
      <c r="B54" s="13"/>
      <c r="C54" s="51"/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51"/>
      <c r="P54" s="51"/>
      <c r="Q54" s="52"/>
      <c r="R54" s="52"/>
      <c r="S54" s="52"/>
      <c r="T54" s="69" t="s">
        <v>120</v>
      </c>
      <c r="U54" s="10" t="s">
        <v>219</v>
      </c>
      <c r="V54" s="101">
        <f>V53/V36*100</f>
        <v>6.3648012471645796E-2</v>
      </c>
      <c r="W54" s="100">
        <f>W53/W36*100</f>
        <v>7.2048229430612357E-2</v>
      </c>
      <c r="X54" s="97" t="s">
        <v>52</v>
      </c>
      <c r="Y54" s="96" t="s">
        <v>52</v>
      </c>
      <c r="Z54" s="96" t="s">
        <v>52</v>
      </c>
      <c r="AA54" s="96" t="s">
        <v>52</v>
      </c>
      <c r="AB54" s="100">
        <v>0.1</v>
      </c>
      <c r="AC54" s="137">
        <v>2016</v>
      </c>
    </row>
    <row r="55" spans="1:29" s="8" customFormat="1" ht="32.25" customHeight="1">
      <c r="A55" s="12"/>
      <c r="B55" s="13"/>
      <c r="C55" s="51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51"/>
      <c r="P55" s="51"/>
      <c r="Q55" s="52"/>
      <c r="R55" s="52"/>
      <c r="S55" s="52"/>
      <c r="T55" s="220" t="s">
        <v>119</v>
      </c>
      <c r="U55" s="232" t="s">
        <v>219</v>
      </c>
      <c r="V55" s="211" t="s">
        <v>52</v>
      </c>
      <c r="W55" s="211" t="s">
        <v>52</v>
      </c>
      <c r="X55" s="207">
        <v>100</v>
      </c>
      <c r="Y55" s="207">
        <v>100</v>
      </c>
      <c r="Z55" s="207">
        <v>100</v>
      </c>
      <c r="AA55" s="207">
        <v>100</v>
      </c>
      <c r="AB55" s="207">
        <v>100</v>
      </c>
      <c r="AC55" s="137"/>
    </row>
    <row r="56" spans="1:29" s="8" customFormat="1" ht="44.25" customHeight="1">
      <c r="A56" s="12"/>
      <c r="B56" s="13"/>
      <c r="C56" s="51">
        <v>6</v>
      </c>
      <c r="D56" s="226">
        <v>5</v>
      </c>
      <c r="E56" s="226">
        <v>6</v>
      </c>
      <c r="F56" s="227">
        <v>0</v>
      </c>
      <c r="G56" s="227">
        <v>7</v>
      </c>
      <c r="H56" s="227">
        <v>0</v>
      </c>
      <c r="I56" s="227">
        <v>3</v>
      </c>
      <c r="J56" s="226">
        <v>0</v>
      </c>
      <c r="K56" s="226">
        <v>2</v>
      </c>
      <c r="L56" s="226">
        <v>1</v>
      </c>
      <c r="M56" s="226">
        <v>0</v>
      </c>
      <c r="N56" s="226">
        <v>1</v>
      </c>
      <c r="O56" s="51">
        <v>2</v>
      </c>
      <c r="P56" s="51">
        <v>1</v>
      </c>
      <c r="Q56" s="52">
        <v>0</v>
      </c>
      <c r="R56" s="52">
        <v>9</v>
      </c>
      <c r="S56" s="52" t="s">
        <v>275</v>
      </c>
      <c r="T56" s="45" t="s">
        <v>182</v>
      </c>
      <c r="U56" s="10" t="s">
        <v>238</v>
      </c>
      <c r="V56" s="119">
        <v>12.7</v>
      </c>
      <c r="W56" s="104">
        <v>0</v>
      </c>
      <c r="X56" s="119">
        <v>360</v>
      </c>
      <c r="Y56" s="144">
        <v>542</v>
      </c>
      <c r="Z56" s="98">
        <v>0</v>
      </c>
      <c r="AA56" s="98">
        <v>0</v>
      </c>
      <c r="AB56" s="101" t="s">
        <v>52</v>
      </c>
      <c r="AC56" s="14">
        <v>2014</v>
      </c>
    </row>
    <row r="57" spans="1:29" s="8" customFormat="1" ht="45.75" customHeight="1">
      <c r="A57" s="12"/>
      <c r="B57" s="13"/>
      <c r="C57" s="51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51"/>
      <c r="P57" s="51"/>
      <c r="Q57" s="52"/>
      <c r="R57" s="52"/>
      <c r="S57" s="52"/>
      <c r="T57" s="9" t="s">
        <v>60</v>
      </c>
      <c r="U57" s="10" t="s">
        <v>217</v>
      </c>
      <c r="V57" s="120">
        <v>3</v>
      </c>
      <c r="W57" s="105">
        <v>0</v>
      </c>
      <c r="X57" s="121">
        <v>3</v>
      </c>
      <c r="Y57" s="49">
        <v>0</v>
      </c>
      <c r="Z57" s="96" t="s">
        <v>52</v>
      </c>
      <c r="AA57" s="96" t="s">
        <v>52</v>
      </c>
      <c r="AB57" s="103">
        <v>3</v>
      </c>
      <c r="AC57" s="14">
        <v>2014</v>
      </c>
    </row>
    <row r="58" spans="1:29" s="180" customFormat="1" ht="35.25" customHeight="1">
      <c r="A58" s="178"/>
      <c r="B58" s="179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5"/>
      <c r="N58" s="74"/>
      <c r="O58" s="74"/>
      <c r="P58" s="74"/>
      <c r="Q58" s="63"/>
      <c r="R58" s="63"/>
      <c r="S58" s="63"/>
      <c r="T58" s="236" t="s">
        <v>294</v>
      </c>
      <c r="U58" s="237" t="s">
        <v>238</v>
      </c>
      <c r="V58" s="238">
        <f>SUM(V64,V66,V69,V72,V74)</f>
        <v>240</v>
      </c>
      <c r="W58" s="238">
        <f>SUM(W64,W66,W69,W72,W74)</f>
        <v>140</v>
      </c>
      <c r="X58" s="238">
        <f>SUM(X64,X66,X69,X72,X74,X76,X78,X80,X82)</f>
        <v>9328.7999999999993</v>
      </c>
      <c r="Y58" s="238">
        <f>SUM(Y64,Y66,Y69,Y84,Y72,Y74,Y76,Y78)</f>
        <v>1288</v>
      </c>
      <c r="Z58" s="238">
        <f>SUM(Z64,Z66,Z69,Z84,Z72,Z74,Z76,Z78)</f>
        <v>748</v>
      </c>
      <c r="AA58" s="238">
        <f>SUM(AA64,AA66,AA69,AA84,AA72,AA74,AA76,AA78)</f>
        <v>708</v>
      </c>
      <c r="AB58" s="239" t="s">
        <v>52</v>
      </c>
      <c r="AC58" s="89">
        <v>2019</v>
      </c>
    </row>
    <row r="59" spans="1:29" s="8" customFormat="1" ht="60" customHeight="1">
      <c r="A59" s="12"/>
      <c r="B59" s="13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8"/>
      <c r="N59" s="51"/>
      <c r="O59" s="51"/>
      <c r="P59" s="51"/>
      <c r="Q59" s="52"/>
      <c r="R59" s="52"/>
      <c r="S59" s="52"/>
      <c r="T59" s="9" t="s">
        <v>121</v>
      </c>
      <c r="U59" s="10" t="s">
        <v>219</v>
      </c>
      <c r="V59" s="100">
        <v>99</v>
      </c>
      <c r="W59" s="100">
        <v>99</v>
      </c>
      <c r="X59" s="101">
        <v>99.1</v>
      </c>
      <c r="Y59" s="100">
        <v>99.2</v>
      </c>
      <c r="Z59" s="100">
        <v>99.3</v>
      </c>
      <c r="AA59" s="100">
        <v>99.4</v>
      </c>
      <c r="AB59" s="100">
        <v>99.4</v>
      </c>
      <c r="AC59" s="14">
        <v>2019</v>
      </c>
    </row>
    <row r="60" spans="1:29" s="8" customFormat="1" ht="47.25" customHeight="1">
      <c r="A60" s="12"/>
      <c r="B60" s="13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8"/>
      <c r="N60" s="51"/>
      <c r="O60" s="51"/>
      <c r="P60" s="51"/>
      <c r="Q60" s="52"/>
      <c r="R60" s="52"/>
      <c r="S60" s="52"/>
      <c r="T60" s="9" t="s">
        <v>124</v>
      </c>
      <c r="U60" s="10" t="s">
        <v>219</v>
      </c>
      <c r="V60" s="100">
        <v>0</v>
      </c>
      <c r="W60" s="100">
        <v>10</v>
      </c>
      <c r="X60" s="101">
        <v>10.1</v>
      </c>
      <c r="Y60" s="100">
        <v>10.199999999999999</v>
      </c>
      <c r="Z60" s="100">
        <v>10.3</v>
      </c>
      <c r="AA60" s="100">
        <v>10.4</v>
      </c>
      <c r="AB60" s="101">
        <f>AA60</f>
        <v>10.4</v>
      </c>
      <c r="AC60" s="14">
        <v>2019</v>
      </c>
    </row>
    <row r="61" spans="1:29" s="8" customFormat="1" ht="48" customHeight="1">
      <c r="A61" s="12"/>
      <c r="B61" s="13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8"/>
      <c r="N61" s="51"/>
      <c r="O61" s="51"/>
      <c r="P61" s="51"/>
      <c r="Q61" s="52"/>
      <c r="R61" s="52"/>
      <c r="S61" s="52"/>
      <c r="T61" s="9" t="s">
        <v>125</v>
      </c>
      <c r="U61" s="10" t="s">
        <v>219</v>
      </c>
      <c r="V61" s="114">
        <v>99.3</v>
      </c>
      <c r="W61" s="114">
        <v>99.5</v>
      </c>
      <c r="X61" s="149">
        <v>99.6</v>
      </c>
      <c r="Y61" s="114">
        <v>99.7</v>
      </c>
      <c r="Z61" s="114">
        <v>99.8</v>
      </c>
      <c r="AA61" s="114">
        <v>99.9</v>
      </c>
      <c r="AB61" s="114">
        <v>99.9</v>
      </c>
      <c r="AC61" s="14">
        <v>2019</v>
      </c>
    </row>
    <row r="62" spans="1:29" s="8" customFormat="1" ht="38.25" customHeight="1">
      <c r="A62" s="12"/>
      <c r="B62" s="13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8"/>
      <c r="N62" s="51"/>
      <c r="O62" s="51"/>
      <c r="P62" s="51"/>
      <c r="Q62" s="52"/>
      <c r="R62" s="52"/>
      <c r="S62" s="52"/>
      <c r="T62" s="9" t="s">
        <v>295</v>
      </c>
      <c r="U62" s="83" t="s">
        <v>56</v>
      </c>
      <c r="V62" s="59">
        <v>1</v>
      </c>
      <c r="W62" s="59">
        <v>1</v>
      </c>
      <c r="X62" s="59">
        <v>1</v>
      </c>
      <c r="Y62" s="59">
        <v>1</v>
      </c>
      <c r="Z62" s="59">
        <v>1</v>
      </c>
      <c r="AA62" s="59">
        <v>1</v>
      </c>
      <c r="AB62" s="59" t="s">
        <v>52</v>
      </c>
      <c r="AC62" s="14">
        <v>2019</v>
      </c>
    </row>
    <row r="63" spans="1:29" s="8" customFormat="1" ht="34.5" customHeight="1">
      <c r="A63" s="12"/>
      <c r="B63" s="13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8"/>
      <c r="N63" s="51"/>
      <c r="O63" s="51"/>
      <c r="P63" s="51"/>
      <c r="Q63" s="52"/>
      <c r="R63" s="52"/>
      <c r="S63" s="52"/>
      <c r="T63" s="69" t="s">
        <v>296</v>
      </c>
      <c r="U63" s="10" t="s">
        <v>217</v>
      </c>
      <c r="V63" s="59">
        <v>4</v>
      </c>
      <c r="W63" s="59">
        <v>4</v>
      </c>
      <c r="X63" s="59">
        <v>4</v>
      </c>
      <c r="Y63" s="59">
        <v>4</v>
      </c>
      <c r="Z63" s="59">
        <v>4</v>
      </c>
      <c r="AA63" s="59">
        <v>4</v>
      </c>
      <c r="AB63" s="103">
        <f>SUM(V63:AA63)</f>
        <v>24</v>
      </c>
      <c r="AC63" s="14">
        <v>2019</v>
      </c>
    </row>
    <row r="64" spans="1:29" s="8" customFormat="1" ht="37.5" customHeight="1">
      <c r="A64" s="12"/>
      <c r="B64" s="13"/>
      <c r="C64" s="51">
        <v>6</v>
      </c>
      <c r="D64" s="51">
        <v>5</v>
      </c>
      <c r="E64" s="51">
        <v>6</v>
      </c>
      <c r="F64" s="227">
        <v>0</v>
      </c>
      <c r="G64" s="227">
        <v>7</v>
      </c>
      <c r="H64" s="227">
        <v>0</v>
      </c>
      <c r="I64" s="227">
        <v>3</v>
      </c>
      <c r="J64" s="226">
        <v>0</v>
      </c>
      <c r="K64" s="51">
        <v>2</v>
      </c>
      <c r="L64" s="51">
        <v>1</v>
      </c>
      <c r="M64" s="51">
        <v>0</v>
      </c>
      <c r="N64" s="51">
        <v>2</v>
      </c>
      <c r="O64" s="51">
        <v>2</v>
      </c>
      <c r="P64" s="51">
        <v>2</v>
      </c>
      <c r="Q64" s="52">
        <v>1</v>
      </c>
      <c r="R64" s="52">
        <v>1</v>
      </c>
      <c r="S64" s="52" t="s">
        <v>273</v>
      </c>
      <c r="T64" s="9" t="s">
        <v>93</v>
      </c>
      <c r="U64" s="10" t="s">
        <v>238</v>
      </c>
      <c r="V64" s="100">
        <v>0</v>
      </c>
      <c r="W64" s="100">
        <v>0</v>
      </c>
      <c r="X64" s="100">
        <v>367.8</v>
      </c>
      <c r="Y64" s="144">
        <v>500</v>
      </c>
      <c r="Z64" s="98">
        <v>500</v>
      </c>
      <c r="AA64" s="98">
        <v>500</v>
      </c>
      <c r="AB64" s="101" t="s">
        <v>52</v>
      </c>
      <c r="AC64" s="14">
        <v>2016</v>
      </c>
    </row>
    <row r="65" spans="1:29" s="8" customFormat="1" ht="50.25" customHeight="1">
      <c r="A65" s="12"/>
      <c r="B65" s="13"/>
      <c r="C65" s="51"/>
      <c r="D65" s="51"/>
      <c r="E65" s="51"/>
      <c r="F65" s="226"/>
      <c r="G65" s="226"/>
      <c r="H65" s="226"/>
      <c r="I65" s="226"/>
      <c r="J65" s="226"/>
      <c r="K65" s="51"/>
      <c r="L65" s="51"/>
      <c r="M65" s="51"/>
      <c r="N65" s="51"/>
      <c r="O65" s="51"/>
      <c r="P65" s="51"/>
      <c r="Q65" s="52"/>
      <c r="R65" s="52"/>
      <c r="S65" s="52"/>
      <c r="T65" s="235" t="s">
        <v>90</v>
      </c>
      <c r="U65" s="232" t="s">
        <v>219</v>
      </c>
      <c r="V65" s="211" t="s">
        <v>52</v>
      </c>
      <c r="W65" s="211" t="s">
        <v>52</v>
      </c>
      <c r="X65" s="207">
        <v>100</v>
      </c>
      <c r="Y65" s="207">
        <v>100</v>
      </c>
      <c r="Z65" s="207">
        <v>100</v>
      </c>
      <c r="AA65" s="207">
        <v>100</v>
      </c>
      <c r="AB65" s="207">
        <v>100</v>
      </c>
      <c r="AC65" s="14"/>
    </row>
    <row r="66" spans="1:29" s="8" customFormat="1" ht="34.5" customHeight="1">
      <c r="A66" s="12"/>
      <c r="B66" s="13"/>
      <c r="C66" s="51">
        <v>6</v>
      </c>
      <c r="D66" s="51">
        <v>5</v>
      </c>
      <c r="E66" s="51">
        <v>6</v>
      </c>
      <c r="F66" s="227">
        <v>0</v>
      </c>
      <c r="G66" s="227">
        <v>7</v>
      </c>
      <c r="H66" s="227">
        <v>0</v>
      </c>
      <c r="I66" s="227">
        <v>3</v>
      </c>
      <c r="J66" s="226">
        <v>0</v>
      </c>
      <c r="K66" s="51">
        <v>2</v>
      </c>
      <c r="L66" s="51">
        <v>1</v>
      </c>
      <c r="M66" s="51">
        <v>0</v>
      </c>
      <c r="N66" s="51">
        <v>2</v>
      </c>
      <c r="O66" s="51">
        <v>2</v>
      </c>
      <c r="P66" s="51">
        <v>2</v>
      </c>
      <c r="Q66" s="52">
        <v>1</v>
      </c>
      <c r="R66" s="52">
        <v>2</v>
      </c>
      <c r="S66" s="52" t="s">
        <v>273</v>
      </c>
      <c r="T66" s="9" t="s">
        <v>297</v>
      </c>
      <c r="U66" s="10" t="s">
        <v>238</v>
      </c>
      <c r="V66" s="104">
        <v>0</v>
      </c>
      <c r="W66" s="104">
        <v>50</v>
      </c>
      <c r="X66" s="104">
        <v>114</v>
      </c>
      <c r="Y66" s="144">
        <v>128</v>
      </c>
      <c r="Z66" s="98">
        <f>SUM(Y66)</f>
        <v>128</v>
      </c>
      <c r="AA66" s="98">
        <v>88</v>
      </c>
      <c r="AB66" s="101" t="s">
        <v>52</v>
      </c>
      <c r="AC66" s="14">
        <v>2019</v>
      </c>
    </row>
    <row r="67" spans="1:29" s="8" customFormat="1" ht="47.25" customHeight="1">
      <c r="A67" s="12"/>
      <c r="B67" s="13"/>
      <c r="C67" s="51"/>
      <c r="D67" s="51"/>
      <c r="E67" s="51"/>
      <c r="F67" s="226"/>
      <c r="G67" s="226"/>
      <c r="H67" s="226"/>
      <c r="I67" s="226"/>
      <c r="J67" s="226"/>
      <c r="K67" s="51"/>
      <c r="L67" s="51"/>
      <c r="M67" s="51"/>
      <c r="N67" s="51"/>
      <c r="O67" s="51"/>
      <c r="P67" s="51"/>
      <c r="Q67" s="52"/>
      <c r="R67" s="52"/>
      <c r="S67" s="52"/>
      <c r="T67" s="45" t="s">
        <v>72</v>
      </c>
      <c r="U67" s="10" t="s">
        <v>219</v>
      </c>
      <c r="V67" s="101">
        <f>V66*100/V47</f>
        <v>0</v>
      </c>
      <c r="W67" s="100">
        <f>(W66*100)/W37</f>
        <v>0.14468020018762706</v>
      </c>
      <c r="X67" s="97" t="s">
        <v>52</v>
      </c>
      <c r="Y67" s="96" t="s">
        <v>52</v>
      </c>
      <c r="Z67" s="96" t="s">
        <v>52</v>
      </c>
      <c r="AA67" s="96" t="s">
        <v>52</v>
      </c>
      <c r="AB67" s="101">
        <v>0.1</v>
      </c>
      <c r="AC67" s="137">
        <v>2015</v>
      </c>
    </row>
    <row r="68" spans="1:29" s="8" customFormat="1" ht="40.5" customHeight="1">
      <c r="A68" s="12"/>
      <c r="B68" s="13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  <c r="R68" s="52"/>
      <c r="S68" s="52"/>
      <c r="T68" s="235" t="s">
        <v>73</v>
      </c>
      <c r="U68" s="232" t="s">
        <v>219</v>
      </c>
      <c r="V68" s="211" t="s">
        <v>52</v>
      </c>
      <c r="W68" s="211" t="s">
        <v>52</v>
      </c>
      <c r="X68" s="207">
        <v>100</v>
      </c>
      <c r="Y68" s="207">
        <v>100</v>
      </c>
      <c r="Z68" s="207">
        <v>100</v>
      </c>
      <c r="AA68" s="207">
        <v>100</v>
      </c>
      <c r="AB68" s="207">
        <v>100</v>
      </c>
      <c r="AC68" s="137"/>
    </row>
    <row r="69" spans="1:29" s="8" customFormat="1" ht="46.5" customHeight="1">
      <c r="A69" s="12"/>
      <c r="B69" s="13"/>
      <c r="C69" s="51">
        <v>6</v>
      </c>
      <c r="D69" s="51">
        <v>5</v>
      </c>
      <c r="E69" s="51">
        <v>6</v>
      </c>
      <c r="F69" s="51">
        <v>0</v>
      </c>
      <c r="G69" s="51">
        <v>7</v>
      </c>
      <c r="H69" s="51">
        <v>0</v>
      </c>
      <c r="I69" s="51">
        <v>2</v>
      </c>
      <c r="J69" s="51">
        <v>0</v>
      </c>
      <c r="K69" s="51">
        <v>2</v>
      </c>
      <c r="L69" s="51">
        <v>1</v>
      </c>
      <c r="M69" s="51">
        <v>0</v>
      </c>
      <c r="N69" s="51">
        <v>2</v>
      </c>
      <c r="O69" s="51">
        <v>2</v>
      </c>
      <c r="P69" s="51">
        <v>2</v>
      </c>
      <c r="Q69" s="52">
        <v>1</v>
      </c>
      <c r="R69" s="52">
        <v>4</v>
      </c>
      <c r="S69" s="52" t="s">
        <v>273</v>
      </c>
      <c r="T69" s="9" t="s">
        <v>298</v>
      </c>
      <c r="U69" s="10" t="s">
        <v>238</v>
      </c>
      <c r="V69" s="107">
        <v>80</v>
      </c>
      <c r="W69" s="106">
        <v>90</v>
      </c>
      <c r="X69" s="100">
        <v>90</v>
      </c>
      <c r="Y69" s="207">
        <v>0</v>
      </c>
      <c r="Z69" s="100">
        <v>0</v>
      </c>
      <c r="AA69" s="100">
        <v>0</v>
      </c>
      <c r="AB69" s="101" t="s">
        <v>52</v>
      </c>
      <c r="AC69" s="14">
        <v>2015</v>
      </c>
    </row>
    <row r="70" spans="1:29" s="8" customFormat="1" ht="62.25" customHeight="1">
      <c r="A70" s="12"/>
      <c r="B70" s="13"/>
      <c r="C70" s="51"/>
      <c r="D70" s="51"/>
      <c r="E70" s="226"/>
      <c r="F70" s="226"/>
      <c r="G70" s="226"/>
      <c r="H70" s="226"/>
      <c r="I70" s="226"/>
      <c r="J70" s="226"/>
      <c r="K70" s="51"/>
      <c r="L70" s="51"/>
      <c r="M70" s="58"/>
      <c r="N70" s="51"/>
      <c r="O70" s="51"/>
      <c r="P70" s="51"/>
      <c r="Q70" s="52"/>
      <c r="R70" s="52"/>
      <c r="S70" s="52"/>
      <c r="T70" s="69" t="s">
        <v>105</v>
      </c>
      <c r="U70" s="10" t="s">
        <v>219</v>
      </c>
      <c r="V70" s="107">
        <f>(V69*100)/V36</f>
        <v>0.22431017611152707</v>
      </c>
      <c r="W70" s="106">
        <f>(W69*100)/W36</f>
        <v>0.25937362595020447</v>
      </c>
      <c r="X70" s="101" t="s">
        <v>52</v>
      </c>
      <c r="Y70" s="101" t="s">
        <v>52</v>
      </c>
      <c r="Z70" s="101" t="s">
        <v>52</v>
      </c>
      <c r="AA70" s="101" t="s">
        <v>52</v>
      </c>
      <c r="AB70" s="100">
        <v>0.3</v>
      </c>
      <c r="AC70" s="14">
        <v>2015</v>
      </c>
    </row>
    <row r="71" spans="1:29" s="8" customFormat="1" ht="35.450000000000003" customHeight="1">
      <c r="A71" s="12"/>
      <c r="B71" s="13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8"/>
      <c r="N71" s="51"/>
      <c r="O71" s="51"/>
      <c r="P71" s="51"/>
      <c r="Q71" s="52"/>
      <c r="R71" s="52"/>
      <c r="S71" s="52"/>
      <c r="T71" s="220" t="s">
        <v>106</v>
      </c>
      <c r="U71" s="232" t="s">
        <v>217</v>
      </c>
      <c r="V71" s="211" t="s">
        <v>52</v>
      </c>
      <c r="W71" s="211" t="s">
        <v>52</v>
      </c>
      <c r="X71" s="233">
        <v>4</v>
      </c>
      <c r="Y71" s="233">
        <v>0</v>
      </c>
      <c r="Z71" s="233">
        <v>0</v>
      </c>
      <c r="AA71" s="233">
        <v>0</v>
      </c>
      <c r="AB71" s="233">
        <v>4</v>
      </c>
      <c r="AC71" s="14"/>
    </row>
    <row r="72" spans="1:29" s="8" customFormat="1" ht="47.25" customHeight="1">
      <c r="A72" s="12"/>
      <c r="B72" s="13"/>
      <c r="C72" s="51">
        <v>6</v>
      </c>
      <c r="D72" s="51">
        <v>5</v>
      </c>
      <c r="E72" s="51">
        <v>6</v>
      </c>
      <c r="F72" s="51">
        <v>0</v>
      </c>
      <c r="G72" s="51">
        <v>7</v>
      </c>
      <c r="H72" s="51">
        <v>0</v>
      </c>
      <c r="I72" s="51">
        <v>2</v>
      </c>
      <c r="J72" s="51">
        <v>0</v>
      </c>
      <c r="K72" s="51">
        <v>2</v>
      </c>
      <c r="L72" s="51">
        <v>1</v>
      </c>
      <c r="M72" s="58">
        <v>7</v>
      </c>
      <c r="N72" s="51">
        <v>4</v>
      </c>
      <c r="O72" s="51">
        <v>0</v>
      </c>
      <c r="P72" s="51">
        <v>7</v>
      </c>
      <c r="Q72" s="52"/>
      <c r="R72" s="52"/>
      <c r="S72" s="52"/>
      <c r="T72" s="9" t="s">
        <v>299</v>
      </c>
      <c r="U72" s="10" t="s">
        <v>238</v>
      </c>
      <c r="V72" s="107">
        <v>76.2</v>
      </c>
      <c r="W72" s="106">
        <v>0</v>
      </c>
      <c r="X72" s="101">
        <v>0</v>
      </c>
      <c r="Y72" s="100">
        <v>0</v>
      </c>
      <c r="Z72" s="100">
        <v>0</v>
      </c>
      <c r="AA72" s="100">
        <v>0</v>
      </c>
      <c r="AB72" s="101" t="s">
        <v>52</v>
      </c>
      <c r="AC72" s="14">
        <v>2014</v>
      </c>
    </row>
    <row r="73" spans="1:29" s="8" customFormat="1" ht="52.5" customHeight="1">
      <c r="A73" s="12"/>
      <c r="B73" s="13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8"/>
      <c r="N73" s="51"/>
      <c r="O73" s="51"/>
      <c r="P73" s="51"/>
      <c r="Q73" s="52"/>
      <c r="R73" s="52"/>
      <c r="S73" s="52"/>
      <c r="T73" s="69" t="s">
        <v>141</v>
      </c>
      <c r="U73" s="10" t="s">
        <v>219</v>
      </c>
      <c r="V73" s="118">
        <f t="shared" ref="V73:AA73" si="2">V72/V36*100</f>
        <v>0.21365544274622952</v>
      </c>
      <c r="W73" s="91">
        <f t="shared" si="2"/>
        <v>0</v>
      </c>
      <c r="X73" s="118">
        <f t="shared" si="2"/>
        <v>0</v>
      </c>
      <c r="Y73" s="91">
        <f t="shared" si="2"/>
        <v>0</v>
      </c>
      <c r="Z73" s="91">
        <f t="shared" si="2"/>
        <v>0</v>
      </c>
      <c r="AA73" s="91">
        <f t="shared" si="2"/>
        <v>0</v>
      </c>
      <c r="AB73" s="101">
        <f>SUM(V73:AA73)</f>
        <v>0.21365544274622952</v>
      </c>
      <c r="AC73" s="14">
        <v>2014</v>
      </c>
    </row>
    <row r="74" spans="1:29" s="8" customFormat="1" ht="59.25" customHeight="1">
      <c r="A74" s="12"/>
      <c r="B74" s="13"/>
      <c r="C74" s="51">
        <v>6</v>
      </c>
      <c r="D74" s="51">
        <v>5</v>
      </c>
      <c r="E74" s="51">
        <v>6</v>
      </c>
      <c r="F74" s="51">
        <v>0</v>
      </c>
      <c r="G74" s="51">
        <v>7</v>
      </c>
      <c r="H74" s="51">
        <v>0</v>
      </c>
      <c r="I74" s="51">
        <v>2</v>
      </c>
      <c r="J74" s="51">
        <v>0</v>
      </c>
      <c r="K74" s="51">
        <v>2</v>
      </c>
      <c r="L74" s="51">
        <v>1</v>
      </c>
      <c r="M74" s="58">
        <v>5</v>
      </c>
      <c r="N74" s="51">
        <v>0</v>
      </c>
      <c r="O74" s="51">
        <v>1</v>
      </c>
      <c r="P74" s="51">
        <v>4</v>
      </c>
      <c r="Q74" s="52"/>
      <c r="R74" s="52"/>
      <c r="S74" s="52"/>
      <c r="T74" s="9" t="s">
        <v>300</v>
      </c>
      <c r="U74" s="10" t="s">
        <v>238</v>
      </c>
      <c r="V74" s="107">
        <v>83.8</v>
      </c>
      <c r="W74" s="106">
        <v>0</v>
      </c>
      <c r="X74" s="101">
        <v>0</v>
      </c>
      <c r="Y74" s="100">
        <v>0</v>
      </c>
      <c r="Z74" s="100">
        <v>0</v>
      </c>
      <c r="AA74" s="100">
        <v>0</v>
      </c>
      <c r="AB74" s="101" t="s">
        <v>52</v>
      </c>
      <c r="AC74" s="14">
        <v>2014</v>
      </c>
    </row>
    <row r="75" spans="1:29" s="8" customFormat="1" ht="76.5" customHeight="1">
      <c r="A75" s="12"/>
      <c r="B75" s="13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8"/>
      <c r="N75" s="51"/>
      <c r="O75" s="51"/>
      <c r="P75" s="51"/>
      <c r="Q75" s="52"/>
      <c r="R75" s="52"/>
      <c r="S75" s="52"/>
      <c r="T75" s="69" t="s">
        <v>157</v>
      </c>
      <c r="U75" s="10" t="s">
        <v>219</v>
      </c>
      <c r="V75" s="91">
        <f>V74/V36*100</f>
        <v>0.23496490947682458</v>
      </c>
      <c r="W75" s="91">
        <f>W74/W40*100</f>
        <v>0</v>
      </c>
      <c r="X75" s="118">
        <f>X74/X40*100</f>
        <v>0</v>
      </c>
      <c r="Y75" s="91">
        <f>Y74/Y40*100</f>
        <v>0</v>
      </c>
      <c r="Z75" s="91">
        <f>Z74/Z40*100</f>
        <v>0</v>
      </c>
      <c r="AA75" s="91">
        <f>AA74/AA40*100</f>
        <v>0</v>
      </c>
      <c r="AB75" s="101">
        <f>SUM(V75:AA75)</f>
        <v>0.23496490947682458</v>
      </c>
      <c r="AC75" s="14">
        <v>2014</v>
      </c>
    </row>
    <row r="76" spans="1:29" s="8" customFormat="1" ht="48.75" customHeight="1">
      <c r="A76" s="12"/>
      <c r="B76" s="13"/>
      <c r="C76" s="51">
        <v>6</v>
      </c>
      <c r="D76" s="51">
        <v>5</v>
      </c>
      <c r="E76" s="51">
        <v>6</v>
      </c>
      <c r="F76" s="51">
        <v>0</v>
      </c>
      <c r="G76" s="51">
        <v>7</v>
      </c>
      <c r="H76" s="51">
        <v>0</v>
      </c>
      <c r="I76" s="51">
        <v>2</v>
      </c>
      <c r="J76" s="51">
        <v>0</v>
      </c>
      <c r="K76" s="51">
        <v>2</v>
      </c>
      <c r="L76" s="51">
        <v>1</v>
      </c>
      <c r="M76" s="51">
        <v>0</v>
      </c>
      <c r="N76" s="51">
        <v>2</v>
      </c>
      <c r="O76" s="51">
        <v>2</v>
      </c>
      <c r="P76" s="51">
        <v>2</v>
      </c>
      <c r="Q76" s="52">
        <v>3</v>
      </c>
      <c r="R76" s="52">
        <v>0</v>
      </c>
      <c r="S76" s="52" t="s">
        <v>273</v>
      </c>
      <c r="T76" s="9" t="s">
        <v>126</v>
      </c>
      <c r="U76" s="10" t="s">
        <v>238</v>
      </c>
      <c r="V76" s="107">
        <v>0</v>
      </c>
      <c r="W76" s="106">
        <v>0</v>
      </c>
      <c r="X76" s="207">
        <v>20</v>
      </c>
      <c r="Y76" s="100">
        <v>0</v>
      </c>
      <c r="Z76" s="100">
        <v>0</v>
      </c>
      <c r="AA76" s="100">
        <v>0</v>
      </c>
      <c r="AB76" s="101" t="s">
        <v>52</v>
      </c>
      <c r="AC76" s="14">
        <v>2016</v>
      </c>
    </row>
    <row r="77" spans="1:29" s="8" customFormat="1" ht="46.5" customHeight="1">
      <c r="A77" s="12"/>
      <c r="B77" s="13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8"/>
      <c r="N77" s="51"/>
      <c r="O77" s="51"/>
      <c r="P77" s="51"/>
      <c r="Q77" s="52"/>
      <c r="R77" s="52"/>
      <c r="S77" s="52"/>
      <c r="T77" s="220" t="s">
        <v>127</v>
      </c>
      <c r="U77" s="232" t="s">
        <v>217</v>
      </c>
      <c r="V77" s="211" t="s">
        <v>52</v>
      </c>
      <c r="W77" s="211" t="s">
        <v>52</v>
      </c>
      <c r="X77" s="233">
        <v>1</v>
      </c>
      <c r="Y77" s="233">
        <v>0</v>
      </c>
      <c r="Z77" s="233">
        <v>0</v>
      </c>
      <c r="AA77" s="233">
        <v>0</v>
      </c>
      <c r="AB77" s="233">
        <v>1</v>
      </c>
      <c r="AC77" s="14"/>
    </row>
    <row r="78" spans="1:29" s="8" customFormat="1" ht="47.25" customHeight="1">
      <c r="A78" s="12"/>
      <c r="B78" s="13"/>
      <c r="C78" s="51">
        <v>6</v>
      </c>
      <c r="D78" s="51">
        <v>5</v>
      </c>
      <c r="E78" s="51">
        <v>6</v>
      </c>
      <c r="F78" s="51">
        <v>0</v>
      </c>
      <c r="G78" s="51">
        <v>7</v>
      </c>
      <c r="H78" s="51">
        <v>0</v>
      </c>
      <c r="I78" s="51">
        <v>2</v>
      </c>
      <c r="J78" s="51">
        <v>0</v>
      </c>
      <c r="K78" s="51">
        <v>2</v>
      </c>
      <c r="L78" s="51">
        <v>1</v>
      </c>
      <c r="M78" s="51">
        <v>0</v>
      </c>
      <c r="N78" s="51">
        <v>2</v>
      </c>
      <c r="O78" s="51">
        <v>2</v>
      </c>
      <c r="P78" s="51">
        <v>2</v>
      </c>
      <c r="Q78" s="52">
        <v>2</v>
      </c>
      <c r="R78" s="52">
        <v>7</v>
      </c>
      <c r="S78" s="52" t="s">
        <v>273</v>
      </c>
      <c r="T78" s="220" t="s">
        <v>45</v>
      </c>
      <c r="U78" s="232" t="s">
        <v>238</v>
      </c>
      <c r="V78" s="218">
        <v>0</v>
      </c>
      <c r="W78" s="218">
        <v>0</v>
      </c>
      <c r="X78" s="207">
        <v>150</v>
      </c>
      <c r="Y78" s="207">
        <v>0</v>
      </c>
      <c r="Z78" s="207">
        <v>0</v>
      </c>
      <c r="AA78" s="207">
        <v>0</v>
      </c>
      <c r="AB78" s="207" t="s">
        <v>52</v>
      </c>
      <c r="AC78" s="14">
        <v>2016</v>
      </c>
    </row>
    <row r="79" spans="1:29" s="8" customFormat="1" ht="63.75" customHeight="1">
      <c r="A79" s="12"/>
      <c r="B79" s="13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8"/>
      <c r="N79" s="51"/>
      <c r="O79" s="51"/>
      <c r="P79" s="51"/>
      <c r="Q79" s="52"/>
      <c r="R79" s="52"/>
      <c r="S79" s="52"/>
      <c r="T79" s="220" t="s">
        <v>40</v>
      </c>
      <c r="U79" s="232" t="s">
        <v>217</v>
      </c>
      <c r="V79" s="211" t="s">
        <v>52</v>
      </c>
      <c r="W79" s="211" t="s">
        <v>52</v>
      </c>
      <c r="X79" s="233">
        <v>3</v>
      </c>
      <c r="Y79" s="233">
        <v>0</v>
      </c>
      <c r="Z79" s="233">
        <v>0</v>
      </c>
      <c r="AA79" s="233">
        <v>0</v>
      </c>
      <c r="AB79" s="233">
        <v>3</v>
      </c>
      <c r="AC79" s="14"/>
    </row>
    <row r="80" spans="1:29" s="8" customFormat="1" ht="88.5" customHeight="1">
      <c r="A80" s="12"/>
      <c r="B80" s="13"/>
      <c r="C80" s="51">
        <v>6</v>
      </c>
      <c r="D80" s="51">
        <v>5</v>
      </c>
      <c r="E80" s="51">
        <v>6</v>
      </c>
      <c r="F80" s="51">
        <v>0</v>
      </c>
      <c r="G80" s="51">
        <v>7</v>
      </c>
      <c r="H80" s="51">
        <v>0</v>
      </c>
      <c r="I80" s="51">
        <v>2</v>
      </c>
      <c r="J80" s="74">
        <v>0</v>
      </c>
      <c r="K80" s="74">
        <v>2</v>
      </c>
      <c r="L80" s="74">
        <v>1</v>
      </c>
      <c r="M80" s="74">
        <v>0</v>
      </c>
      <c r="N80" s="74">
        <v>2</v>
      </c>
      <c r="O80" s="74">
        <v>5</v>
      </c>
      <c r="P80" s="74">
        <v>5</v>
      </c>
      <c r="Q80" s="63">
        <v>0</v>
      </c>
      <c r="R80" s="63">
        <v>9</v>
      </c>
      <c r="S80" s="63" t="s">
        <v>62</v>
      </c>
      <c r="T80" s="9" t="s">
        <v>128</v>
      </c>
      <c r="U80" s="10" t="s">
        <v>238</v>
      </c>
      <c r="V80" s="107">
        <v>0</v>
      </c>
      <c r="W80" s="106">
        <v>0</v>
      </c>
      <c r="X80" s="211">
        <v>8500</v>
      </c>
      <c r="Y80" s="100">
        <v>0</v>
      </c>
      <c r="Z80" s="100">
        <v>0</v>
      </c>
      <c r="AA80" s="100">
        <v>0</v>
      </c>
      <c r="AB80" s="101" t="s">
        <v>52</v>
      </c>
      <c r="AC80" s="14"/>
    </row>
    <row r="81" spans="1:29" s="8" customFormat="1" ht="47.25" customHeight="1">
      <c r="A81" s="12"/>
      <c r="B81" s="13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8"/>
      <c r="N81" s="51"/>
      <c r="O81" s="51"/>
      <c r="P81" s="51"/>
      <c r="Q81" s="52"/>
      <c r="R81" s="52"/>
      <c r="S81" s="52"/>
      <c r="T81" s="235" t="s">
        <v>90</v>
      </c>
      <c r="U81" s="232" t="s">
        <v>219</v>
      </c>
      <c r="V81" s="211" t="s">
        <v>52</v>
      </c>
      <c r="W81" s="211" t="s">
        <v>52</v>
      </c>
      <c r="X81" s="207">
        <v>100</v>
      </c>
      <c r="Y81" s="207">
        <v>0</v>
      </c>
      <c r="Z81" s="207">
        <v>0</v>
      </c>
      <c r="AA81" s="207">
        <v>0</v>
      </c>
      <c r="AB81" s="207">
        <v>100</v>
      </c>
      <c r="AC81" s="14"/>
    </row>
    <row r="82" spans="1:29" s="8" customFormat="1" ht="90" customHeight="1">
      <c r="A82" s="12"/>
      <c r="B82" s="13"/>
      <c r="C82" s="51">
        <v>6</v>
      </c>
      <c r="D82" s="51">
        <v>5</v>
      </c>
      <c r="E82" s="51">
        <v>6</v>
      </c>
      <c r="F82" s="51">
        <v>0</v>
      </c>
      <c r="G82" s="51">
        <v>7</v>
      </c>
      <c r="H82" s="51">
        <v>0</v>
      </c>
      <c r="I82" s="51">
        <v>2</v>
      </c>
      <c r="J82" s="74">
        <v>0</v>
      </c>
      <c r="K82" s="74">
        <v>2</v>
      </c>
      <c r="L82" s="74">
        <v>1</v>
      </c>
      <c r="M82" s="74">
        <v>0</v>
      </c>
      <c r="N82" s="74">
        <v>2</v>
      </c>
      <c r="O82" s="74" t="s">
        <v>276</v>
      </c>
      <c r="P82" s="74">
        <v>5</v>
      </c>
      <c r="Q82" s="63">
        <v>0</v>
      </c>
      <c r="R82" s="63">
        <v>9</v>
      </c>
      <c r="S82" s="63" t="s">
        <v>273</v>
      </c>
      <c r="T82" s="220" t="s">
        <v>129</v>
      </c>
      <c r="U82" s="232" t="s">
        <v>238</v>
      </c>
      <c r="V82" s="218">
        <v>0</v>
      </c>
      <c r="W82" s="218">
        <v>0</v>
      </c>
      <c r="X82" s="211">
        <v>87</v>
      </c>
      <c r="Y82" s="207">
        <v>0</v>
      </c>
      <c r="Z82" s="207">
        <v>0</v>
      </c>
      <c r="AA82" s="207">
        <v>0</v>
      </c>
      <c r="AB82" s="207" t="s">
        <v>52</v>
      </c>
      <c r="AC82" s="14"/>
    </row>
    <row r="83" spans="1:29" s="8" customFormat="1" ht="45.75" customHeight="1">
      <c r="A83" s="12"/>
      <c r="B83" s="13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8"/>
      <c r="N83" s="51"/>
      <c r="O83" s="51"/>
      <c r="P83" s="51"/>
      <c r="Q83" s="52"/>
      <c r="R83" s="52"/>
      <c r="S83" s="52"/>
      <c r="T83" s="235" t="s">
        <v>90</v>
      </c>
      <c r="U83" s="232" t="s">
        <v>219</v>
      </c>
      <c r="V83" s="211" t="s">
        <v>52</v>
      </c>
      <c r="W83" s="211" t="s">
        <v>52</v>
      </c>
      <c r="X83" s="207">
        <v>100</v>
      </c>
      <c r="Y83" s="207">
        <v>0</v>
      </c>
      <c r="Z83" s="207">
        <v>0</v>
      </c>
      <c r="AA83" s="207">
        <v>0</v>
      </c>
      <c r="AB83" s="207">
        <v>100</v>
      </c>
      <c r="AC83" s="14"/>
    </row>
    <row r="84" spans="1:29" s="8" customFormat="1" ht="46.5" customHeight="1">
      <c r="A84" s="12"/>
      <c r="B84" s="13"/>
      <c r="C84" s="51">
        <v>6</v>
      </c>
      <c r="D84" s="51">
        <v>5</v>
      </c>
      <c r="E84" s="226">
        <v>6</v>
      </c>
      <c r="F84" s="227">
        <v>0</v>
      </c>
      <c r="G84" s="227">
        <v>7</v>
      </c>
      <c r="H84" s="227">
        <v>0</v>
      </c>
      <c r="I84" s="227">
        <v>3</v>
      </c>
      <c r="J84" s="226">
        <v>0</v>
      </c>
      <c r="K84" s="51">
        <v>2</v>
      </c>
      <c r="L84" s="51">
        <v>1</v>
      </c>
      <c r="M84" s="51">
        <v>0</v>
      </c>
      <c r="N84" s="51">
        <v>2</v>
      </c>
      <c r="O84" s="74" t="s">
        <v>63</v>
      </c>
      <c r="P84" s="74">
        <v>0</v>
      </c>
      <c r="Q84" s="63">
        <v>3</v>
      </c>
      <c r="R84" s="63">
        <v>5</v>
      </c>
      <c r="S84" s="52" t="s">
        <v>273</v>
      </c>
      <c r="T84" s="9" t="s">
        <v>91</v>
      </c>
      <c r="U84" s="10" t="s">
        <v>238</v>
      </c>
      <c r="V84" s="107">
        <v>0</v>
      </c>
      <c r="W84" s="106">
        <v>0</v>
      </c>
      <c r="X84" s="100">
        <v>0</v>
      </c>
      <c r="Y84" s="144">
        <v>660</v>
      </c>
      <c r="Z84" s="98">
        <v>120</v>
      </c>
      <c r="AA84" s="98">
        <v>120</v>
      </c>
      <c r="AB84" s="101" t="s">
        <v>52</v>
      </c>
      <c r="AC84" s="14">
        <v>2015</v>
      </c>
    </row>
    <row r="85" spans="1:29" s="8" customFormat="1" ht="56.25" customHeight="1">
      <c r="A85" s="12"/>
      <c r="B85" s="13"/>
      <c r="C85" s="51"/>
      <c r="D85" s="51"/>
      <c r="E85" s="226"/>
      <c r="F85" s="226"/>
      <c r="G85" s="226"/>
      <c r="H85" s="226"/>
      <c r="I85" s="226"/>
      <c r="J85" s="226"/>
      <c r="K85" s="51"/>
      <c r="L85" s="51"/>
      <c r="M85" s="58"/>
      <c r="N85" s="51"/>
      <c r="O85" s="51"/>
      <c r="P85" s="51"/>
      <c r="Q85" s="52"/>
      <c r="R85" s="52"/>
      <c r="S85" s="52"/>
      <c r="T85" s="69" t="s">
        <v>94</v>
      </c>
      <c r="U85" s="10" t="s">
        <v>219</v>
      </c>
      <c r="V85" s="101" t="s">
        <v>52</v>
      </c>
      <c r="W85" s="101" t="s">
        <v>52</v>
      </c>
      <c r="X85" s="101" t="s">
        <v>52</v>
      </c>
      <c r="Y85" s="101">
        <v>100</v>
      </c>
      <c r="Z85" s="101">
        <v>100</v>
      </c>
      <c r="AA85" s="101">
        <v>100</v>
      </c>
      <c r="AB85" s="100">
        <v>100</v>
      </c>
      <c r="AC85" s="14">
        <v>2015</v>
      </c>
    </row>
    <row r="86" spans="1:29" s="8" customFormat="1" ht="52.5" customHeight="1">
      <c r="A86" s="72"/>
      <c r="B86" s="73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7"/>
      <c r="R86" s="77"/>
      <c r="S86" s="77"/>
      <c r="T86" s="54" t="s">
        <v>57</v>
      </c>
      <c r="U86" s="55" t="s">
        <v>238</v>
      </c>
      <c r="V86" s="108">
        <f t="shared" ref="V86:AA86" si="3">SUM(V87,V120)</f>
        <v>22294.3</v>
      </c>
      <c r="W86" s="108">
        <f t="shared" si="3"/>
        <v>23648.368999999999</v>
      </c>
      <c r="X86" s="108">
        <f t="shared" si="3"/>
        <v>40157.050000000003</v>
      </c>
      <c r="Y86" s="200">
        <f t="shared" si="3"/>
        <v>22193.5</v>
      </c>
      <c r="Z86" s="108">
        <f t="shared" si="3"/>
        <v>17029.3</v>
      </c>
      <c r="AA86" s="108">
        <f t="shared" si="3"/>
        <v>17032.3</v>
      </c>
      <c r="AB86" s="92" t="s">
        <v>52</v>
      </c>
      <c r="AC86" s="84">
        <v>2019</v>
      </c>
    </row>
    <row r="87" spans="1:29" s="8" customFormat="1" ht="46.5" customHeight="1">
      <c r="A87" s="72"/>
      <c r="B87" s="73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63"/>
      <c r="R87" s="63"/>
      <c r="S87" s="63"/>
      <c r="T87" s="236" t="s">
        <v>301</v>
      </c>
      <c r="U87" s="237" t="s">
        <v>238</v>
      </c>
      <c r="V87" s="244">
        <v>21165.1</v>
      </c>
      <c r="W87" s="244">
        <f>SUM(W93,W96,W98,W101,W105,W108,W111,W114,W116,W103)</f>
        <v>22390.749</v>
      </c>
      <c r="X87" s="244">
        <f>SUM(X93,X96,X98,X101,X105,X108,X111,X114,X116,X103)</f>
        <v>16149.150000000001</v>
      </c>
      <c r="Y87" s="244">
        <f>SUM(Y93,Y912,Y98,Y101,Y105,Y108,Y111,Y114,Y118,Y103)</f>
        <v>17901.5</v>
      </c>
      <c r="Z87" s="244">
        <f>SUM(Z93,Z96,Z98,Z101,Z105,Z108,Z111,Z114,Z116,Z103)</f>
        <v>16885.5</v>
      </c>
      <c r="AA87" s="244">
        <f>SUM(AA93,AA96,AA98,AA101,AA105,AA108,AA111,AA114,AA116,AA103)</f>
        <v>16888.5</v>
      </c>
      <c r="AB87" s="238" t="s">
        <v>52</v>
      </c>
      <c r="AC87" s="14">
        <v>2019</v>
      </c>
    </row>
    <row r="88" spans="1:29" s="8" customFormat="1" ht="60" customHeight="1">
      <c r="A88" s="12"/>
      <c r="B88" s="13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2"/>
      <c r="R88" s="52"/>
      <c r="S88" s="52"/>
      <c r="T88" s="9" t="s">
        <v>107</v>
      </c>
      <c r="U88" s="10" t="s">
        <v>219</v>
      </c>
      <c r="V88" s="106">
        <v>25</v>
      </c>
      <c r="W88" s="106">
        <v>25</v>
      </c>
      <c r="X88" s="101">
        <v>25.1</v>
      </c>
      <c r="Y88" s="100">
        <v>25.2</v>
      </c>
      <c r="Z88" s="100">
        <v>25.3</v>
      </c>
      <c r="AA88" s="100">
        <v>25.4</v>
      </c>
      <c r="AB88" s="100">
        <v>25.4</v>
      </c>
      <c r="AC88" s="137">
        <v>2019</v>
      </c>
    </row>
    <row r="89" spans="1:29" s="8" customFormat="1" ht="48" customHeight="1">
      <c r="A89" s="12"/>
      <c r="B89" s="13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2"/>
      <c r="R89" s="52"/>
      <c r="S89" s="52"/>
      <c r="T89" s="9" t="s">
        <v>108</v>
      </c>
      <c r="U89" s="10" t="s">
        <v>219</v>
      </c>
      <c r="V89" s="106">
        <v>10.1</v>
      </c>
      <c r="W89" s="106">
        <v>10.1</v>
      </c>
      <c r="X89" s="101">
        <v>11</v>
      </c>
      <c r="Y89" s="100">
        <v>12</v>
      </c>
      <c r="Z89" s="100">
        <v>12.5</v>
      </c>
      <c r="AA89" s="100">
        <v>13</v>
      </c>
      <c r="AB89" s="100">
        <v>13</v>
      </c>
      <c r="AC89" s="137">
        <v>2019</v>
      </c>
    </row>
    <row r="90" spans="1:29" s="8" customFormat="1" ht="38.25" customHeight="1">
      <c r="A90" s="12"/>
      <c r="B90" s="13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2"/>
      <c r="R90" s="52"/>
      <c r="S90" s="52"/>
      <c r="T90" s="9" t="s">
        <v>109</v>
      </c>
      <c r="U90" s="10" t="s">
        <v>217</v>
      </c>
      <c r="V90" s="64">
        <v>1</v>
      </c>
      <c r="W90" s="64">
        <v>1</v>
      </c>
      <c r="X90" s="150">
        <v>1</v>
      </c>
      <c r="Y90" s="64">
        <v>1</v>
      </c>
      <c r="Z90" s="64">
        <v>1</v>
      </c>
      <c r="AA90" s="64">
        <v>1</v>
      </c>
      <c r="AB90" s="64">
        <v>1</v>
      </c>
      <c r="AC90" s="14">
        <v>2019</v>
      </c>
    </row>
    <row r="91" spans="1:29" s="8" customFormat="1" ht="54" customHeight="1">
      <c r="A91" s="12"/>
      <c r="B91" s="13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2"/>
      <c r="R91" s="52"/>
      <c r="S91" s="52"/>
      <c r="T91" s="9" t="s">
        <v>110</v>
      </c>
      <c r="U91" s="10" t="s">
        <v>218</v>
      </c>
      <c r="V91" s="64">
        <v>3</v>
      </c>
      <c r="W91" s="64">
        <v>3</v>
      </c>
      <c r="X91" s="150">
        <v>3</v>
      </c>
      <c r="Y91" s="64">
        <v>3</v>
      </c>
      <c r="Z91" s="64">
        <v>3</v>
      </c>
      <c r="AA91" s="64">
        <v>3</v>
      </c>
      <c r="AB91" s="64">
        <v>3</v>
      </c>
      <c r="AC91" s="14">
        <v>2019</v>
      </c>
    </row>
    <row r="92" spans="1:29" s="8" customFormat="1" ht="33.75" customHeight="1">
      <c r="A92" s="12"/>
      <c r="B92" s="13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2"/>
      <c r="R92" s="52"/>
      <c r="S92" s="52"/>
      <c r="T92" s="9" t="s">
        <v>111</v>
      </c>
      <c r="U92" s="10" t="s">
        <v>217</v>
      </c>
      <c r="V92" s="64">
        <v>1</v>
      </c>
      <c r="W92" s="64">
        <v>1</v>
      </c>
      <c r="X92" s="150">
        <v>1</v>
      </c>
      <c r="Y92" s="64">
        <v>1</v>
      </c>
      <c r="Z92" s="64">
        <v>1</v>
      </c>
      <c r="AA92" s="64">
        <v>1</v>
      </c>
      <c r="AB92" s="64">
        <v>1</v>
      </c>
      <c r="AC92" s="14">
        <v>2019</v>
      </c>
    </row>
    <row r="93" spans="1:29" s="8" customFormat="1" ht="55.5" customHeight="1">
      <c r="A93" s="12"/>
      <c r="B93" s="13"/>
      <c r="C93" s="51">
        <v>6</v>
      </c>
      <c r="D93" s="51">
        <v>5</v>
      </c>
      <c r="E93" s="51">
        <v>6</v>
      </c>
      <c r="F93" s="51">
        <v>0</v>
      </c>
      <c r="G93" s="51">
        <v>8</v>
      </c>
      <c r="H93" s="51">
        <v>0</v>
      </c>
      <c r="I93" s="51">
        <v>1</v>
      </c>
      <c r="J93" s="51">
        <v>0</v>
      </c>
      <c r="K93" s="51">
        <v>2</v>
      </c>
      <c r="L93" s="51">
        <v>2</v>
      </c>
      <c r="M93" s="51">
        <v>0</v>
      </c>
      <c r="N93" s="51">
        <v>1</v>
      </c>
      <c r="O93" s="51">
        <v>2</v>
      </c>
      <c r="P93" s="51">
        <v>1</v>
      </c>
      <c r="Q93" s="52">
        <v>0</v>
      </c>
      <c r="R93" s="52">
        <v>1</v>
      </c>
      <c r="S93" s="52" t="s">
        <v>275</v>
      </c>
      <c r="T93" s="9" t="s">
        <v>302</v>
      </c>
      <c r="U93" s="10" t="s">
        <v>238</v>
      </c>
      <c r="V93" s="97">
        <v>8102.9</v>
      </c>
      <c r="W93" s="97">
        <v>9199.2710000000006</v>
      </c>
      <c r="X93" s="210">
        <v>9673.7999999999993</v>
      </c>
      <c r="Y93" s="142">
        <v>9752</v>
      </c>
      <c r="Z93" s="109">
        <f>SUM(Y93)</f>
        <v>9752</v>
      </c>
      <c r="AA93" s="109">
        <f>SUM(Z93)</f>
        <v>9752</v>
      </c>
      <c r="AB93" s="97" t="s">
        <v>52</v>
      </c>
      <c r="AC93" s="14">
        <v>2019</v>
      </c>
    </row>
    <row r="94" spans="1:29" s="8" customFormat="1" ht="48.75" customHeight="1">
      <c r="A94" s="12"/>
      <c r="B94" s="13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2"/>
      <c r="R94" s="52"/>
      <c r="S94" s="52"/>
      <c r="T94" s="69" t="s">
        <v>74</v>
      </c>
      <c r="U94" s="10" t="s">
        <v>219</v>
      </c>
      <c r="V94" s="96">
        <f>V93/V86*100</f>
        <v>36.345164459076983</v>
      </c>
      <c r="W94" s="96">
        <f>W93/W86*100</f>
        <v>38.90023451511604</v>
      </c>
      <c r="X94" s="97" t="s">
        <v>52</v>
      </c>
      <c r="Y94" s="96" t="s">
        <v>52</v>
      </c>
      <c r="Z94" s="96" t="s">
        <v>52</v>
      </c>
      <c r="AA94" s="96" t="s">
        <v>52</v>
      </c>
      <c r="AB94" s="96">
        <v>38.9</v>
      </c>
      <c r="AC94" s="137">
        <v>2016</v>
      </c>
    </row>
    <row r="95" spans="1:29" s="8" customFormat="1" ht="48.75" customHeight="1">
      <c r="A95" s="12"/>
      <c r="B95" s="13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2"/>
      <c r="R95" s="52"/>
      <c r="S95" s="52"/>
      <c r="T95" s="220" t="s">
        <v>75</v>
      </c>
      <c r="U95" s="232" t="s">
        <v>219</v>
      </c>
      <c r="V95" s="211" t="s">
        <v>52</v>
      </c>
      <c r="W95" s="211" t="s">
        <v>52</v>
      </c>
      <c r="X95" s="211">
        <v>4.8</v>
      </c>
      <c r="Y95" s="211">
        <v>4.8</v>
      </c>
      <c r="Z95" s="211">
        <v>4.8</v>
      </c>
      <c r="AA95" s="211">
        <v>4.8</v>
      </c>
      <c r="AB95" s="211">
        <v>4.8</v>
      </c>
      <c r="AC95" s="137"/>
    </row>
    <row r="96" spans="1:29" s="8" customFormat="1" ht="67.5" customHeight="1">
      <c r="A96" s="12"/>
      <c r="B96" s="13"/>
      <c r="C96" s="51">
        <v>6</v>
      </c>
      <c r="D96" s="51">
        <v>5</v>
      </c>
      <c r="E96" s="51">
        <v>6</v>
      </c>
      <c r="F96" s="51">
        <v>0</v>
      </c>
      <c r="G96" s="51">
        <v>8</v>
      </c>
      <c r="H96" s="51">
        <v>0</v>
      </c>
      <c r="I96" s="51">
        <v>1</v>
      </c>
      <c r="J96" s="51">
        <v>0</v>
      </c>
      <c r="K96" s="51">
        <v>2</v>
      </c>
      <c r="L96" s="51">
        <v>2</v>
      </c>
      <c r="M96" s="51">
        <v>2</v>
      </c>
      <c r="N96" s="51">
        <v>1</v>
      </c>
      <c r="O96" s="51">
        <v>0</v>
      </c>
      <c r="P96" s="51">
        <v>2</v>
      </c>
      <c r="Q96" s="52"/>
      <c r="R96" s="52"/>
      <c r="S96" s="52"/>
      <c r="T96" s="45" t="s">
        <v>303</v>
      </c>
      <c r="U96" s="10" t="s">
        <v>238</v>
      </c>
      <c r="V96" s="97">
        <v>5413.9</v>
      </c>
      <c r="W96" s="97">
        <v>5333.0860000000002</v>
      </c>
      <c r="X96" s="96" t="s">
        <v>52</v>
      </c>
      <c r="Y96" s="96" t="s">
        <v>52</v>
      </c>
      <c r="Z96" s="96" t="s">
        <v>52</v>
      </c>
      <c r="AA96" s="96" t="s">
        <v>52</v>
      </c>
      <c r="AB96" s="97" t="s">
        <v>52</v>
      </c>
      <c r="AC96" s="14">
        <v>2019</v>
      </c>
    </row>
    <row r="97" spans="1:29" s="8" customFormat="1" ht="54" customHeight="1">
      <c r="A97" s="12"/>
      <c r="B97" s="13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2"/>
      <c r="R97" s="52"/>
      <c r="S97" s="52"/>
      <c r="T97" s="69" t="s">
        <v>142</v>
      </c>
      <c r="U97" s="10" t="s">
        <v>219</v>
      </c>
      <c r="V97" s="97">
        <f>V96/V86*100</f>
        <v>24.283785541595833</v>
      </c>
      <c r="W97" s="97">
        <f>W96/W86*100</f>
        <v>22.551601761626777</v>
      </c>
      <c r="X97" s="97" t="s">
        <v>52</v>
      </c>
      <c r="Y97" s="97" t="s">
        <v>52</v>
      </c>
      <c r="Z97" s="97" t="s">
        <v>52</v>
      </c>
      <c r="AA97" s="97" t="s">
        <v>52</v>
      </c>
      <c r="AB97" s="96">
        <v>25.1</v>
      </c>
      <c r="AC97" s="137">
        <v>2016</v>
      </c>
    </row>
    <row r="98" spans="1:29" s="8" customFormat="1" ht="51" customHeight="1">
      <c r="A98" s="12"/>
      <c r="B98" s="13"/>
      <c r="C98" s="51">
        <v>6</v>
      </c>
      <c r="D98" s="51">
        <v>5</v>
      </c>
      <c r="E98" s="51">
        <v>6</v>
      </c>
      <c r="F98" s="51">
        <v>0</v>
      </c>
      <c r="G98" s="51">
        <v>8</v>
      </c>
      <c r="H98" s="51">
        <v>0</v>
      </c>
      <c r="I98" s="51">
        <v>1</v>
      </c>
      <c r="J98" s="51">
        <v>0</v>
      </c>
      <c r="K98" s="51">
        <v>2</v>
      </c>
      <c r="L98" s="51">
        <v>2</v>
      </c>
      <c r="M98" s="51">
        <v>0</v>
      </c>
      <c r="N98" s="51">
        <v>1</v>
      </c>
      <c r="O98" s="51">
        <v>2</v>
      </c>
      <c r="P98" s="51">
        <v>3</v>
      </c>
      <c r="Q98" s="52">
        <v>0</v>
      </c>
      <c r="R98" s="52">
        <v>1</v>
      </c>
      <c r="S98" s="52" t="s">
        <v>272</v>
      </c>
      <c r="T98" s="9" t="s">
        <v>304</v>
      </c>
      <c r="U98" s="10" t="s">
        <v>238</v>
      </c>
      <c r="V98" s="97">
        <v>1303</v>
      </c>
      <c r="W98" s="97">
        <v>1527.1659999999999</v>
      </c>
      <c r="X98" s="211">
        <v>2540.4499999999998</v>
      </c>
      <c r="Y98" s="142">
        <v>2454.6999999999998</v>
      </c>
      <c r="Z98" s="109">
        <v>2454.6999999999998</v>
      </c>
      <c r="AA98" s="109">
        <v>2454.6999999999998</v>
      </c>
      <c r="AB98" s="97" t="s">
        <v>52</v>
      </c>
      <c r="AC98" s="14">
        <v>2019</v>
      </c>
    </row>
    <row r="99" spans="1:29" s="8" customFormat="1" ht="50.25" customHeight="1">
      <c r="A99" s="12"/>
      <c r="B99" s="13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2"/>
      <c r="R99" s="52"/>
      <c r="S99" s="52"/>
      <c r="T99" s="69" t="s">
        <v>76</v>
      </c>
      <c r="U99" s="10" t="s">
        <v>219</v>
      </c>
      <c r="V99" s="97">
        <f>V98/V86*100</f>
        <v>5.844543224052785</v>
      </c>
      <c r="W99" s="97">
        <f>W98/W86*100</f>
        <v>6.4578068787745995</v>
      </c>
      <c r="X99" s="97" t="s">
        <v>52</v>
      </c>
      <c r="Y99" s="96" t="s">
        <v>52</v>
      </c>
      <c r="Z99" s="96" t="s">
        <v>52</v>
      </c>
      <c r="AA99" s="96" t="s">
        <v>52</v>
      </c>
      <c r="AB99" s="96">
        <v>6.5</v>
      </c>
      <c r="AC99" s="137">
        <v>2015</v>
      </c>
    </row>
    <row r="100" spans="1:29" s="8" customFormat="1" ht="50.25" customHeight="1">
      <c r="A100" s="12"/>
      <c r="B100" s="13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2"/>
      <c r="R100" s="52"/>
      <c r="S100" s="52"/>
      <c r="T100" s="220" t="s">
        <v>77</v>
      </c>
      <c r="U100" s="232" t="s">
        <v>219</v>
      </c>
      <c r="V100" s="211" t="s">
        <v>52</v>
      </c>
      <c r="W100" s="211" t="s">
        <v>52</v>
      </c>
      <c r="X100" s="211">
        <v>20</v>
      </c>
      <c r="Y100" s="211">
        <v>20</v>
      </c>
      <c r="Z100" s="211">
        <v>20</v>
      </c>
      <c r="AA100" s="211">
        <v>20</v>
      </c>
      <c r="AB100" s="211">
        <v>20</v>
      </c>
      <c r="AC100" s="137"/>
    </row>
    <row r="101" spans="1:29" s="8" customFormat="1" ht="60" customHeight="1">
      <c r="A101" s="12"/>
      <c r="B101" s="13"/>
      <c r="C101" s="51">
        <v>6</v>
      </c>
      <c r="D101" s="51">
        <v>5</v>
      </c>
      <c r="E101" s="51">
        <v>6</v>
      </c>
      <c r="F101" s="51">
        <v>0</v>
      </c>
      <c r="G101" s="51">
        <v>8</v>
      </c>
      <c r="H101" s="51">
        <v>0</v>
      </c>
      <c r="I101" s="51">
        <v>1</v>
      </c>
      <c r="J101" s="51">
        <v>0</v>
      </c>
      <c r="K101" s="51">
        <v>2</v>
      </c>
      <c r="L101" s="51">
        <v>2</v>
      </c>
      <c r="M101" s="51">
        <v>2</v>
      </c>
      <c r="N101" s="51">
        <v>3</v>
      </c>
      <c r="O101" s="51">
        <v>0</v>
      </c>
      <c r="P101" s="51">
        <v>2</v>
      </c>
      <c r="Q101" s="52"/>
      <c r="R101" s="52"/>
      <c r="S101" s="52"/>
      <c r="T101" s="9" t="s">
        <v>305</v>
      </c>
      <c r="U101" s="10" t="s">
        <v>238</v>
      </c>
      <c r="V101" s="97">
        <v>1936.8</v>
      </c>
      <c r="W101" s="97">
        <v>1799.6279999999999</v>
      </c>
      <c r="X101" s="97" t="s">
        <v>52</v>
      </c>
      <c r="Y101" s="97" t="s">
        <v>52</v>
      </c>
      <c r="Z101" s="97" t="s">
        <v>52</v>
      </c>
      <c r="AA101" s="97" t="s">
        <v>52</v>
      </c>
      <c r="AB101" s="97" t="s">
        <v>52</v>
      </c>
      <c r="AC101" s="14">
        <v>2019</v>
      </c>
    </row>
    <row r="102" spans="1:29" s="8" customFormat="1" ht="50.25" customHeight="1">
      <c r="A102" s="12"/>
      <c r="B102" s="13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2"/>
      <c r="R102" s="52"/>
      <c r="S102" s="52"/>
      <c r="T102" s="69" t="s">
        <v>334</v>
      </c>
      <c r="U102" s="10" t="s">
        <v>219</v>
      </c>
      <c r="V102" s="97">
        <f>V101/V86*100</f>
        <v>8.6874223456219752</v>
      </c>
      <c r="W102" s="97">
        <f>W101/W86*100</f>
        <v>7.6099455315501885</v>
      </c>
      <c r="X102" s="97" t="s">
        <v>52</v>
      </c>
      <c r="Y102" s="97" t="s">
        <v>52</v>
      </c>
      <c r="Z102" s="97" t="s">
        <v>52</v>
      </c>
      <c r="AA102" s="97" t="s">
        <v>52</v>
      </c>
      <c r="AB102" s="96">
        <v>9.1</v>
      </c>
      <c r="AC102" s="137">
        <v>2016</v>
      </c>
    </row>
    <row r="103" spans="1:29" s="8" customFormat="1" ht="50.25" customHeight="1">
      <c r="A103" s="12"/>
      <c r="B103" s="13"/>
      <c r="C103" s="51">
        <v>6</v>
      </c>
      <c r="D103" s="51">
        <v>5</v>
      </c>
      <c r="E103" s="51">
        <v>6</v>
      </c>
      <c r="F103" s="51">
        <v>0</v>
      </c>
      <c r="G103" s="51">
        <v>8</v>
      </c>
      <c r="H103" s="51">
        <v>0</v>
      </c>
      <c r="I103" s="51">
        <v>1</v>
      </c>
      <c r="J103" s="51">
        <v>0</v>
      </c>
      <c r="K103" s="51">
        <v>2</v>
      </c>
      <c r="L103" s="51">
        <v>2</v>
      </c>
      <c r="M103" s="51">
        <v>0</v>
      </c>
      <c r="N103" s="51">
        <v>1</v>
      </c>
      <c r="O103" s="51">
        <v>2</v>
      </c>
      <c r="P103" s="51">
        <v>3</v>
      </c>
      <c r="Q103" s="52">
        <v>6</v>
      </c>
      <c r="R103" s="52">
        <v>0</v>
      </c>
      <c r="S103" s="52" t="s">
        <v>272</v>
      </c>
      <c r="T103" s="69" t="s">
        <v>130</v>
      </c>
      <c r="U103" s="90" t="s">
        <v>238</v>
      </c>
      <c r="V103" s="97">
        <v>155</v>
      </c>
      <c r="W103" s="97">
        <v>153.13</v>
      </c>
      <c r="X103" s="211">
        <v>225</v>
      </c>
      <c r="Y103" s="142">
        <v>235</v>
      </c>
      <c r="Z103" s="95">
        <v>242</v>
      </c>
      <c r="AA103" s="95">
        <v>245</v>
      </c>
      <c r="AB103" s="97" t="s">
        <v>52</v>
      </c>
      <c r="AC103" s="83">
        <v>2019</v>
      </c>
    </row>
    <row r="104" spans="1:29" s="8" customFormat="1" ht="77.25" customHeight="1">
      <c r="A104" s="12"/>
      <c r="B104" s="13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8"/>
      <c r="O104" s="58"/>
      <c r="P104" s="58"/>
      <c r="Q104" s="59"/>
      <c r="R104" s="59"/>
      <c r="S104" s="59"/>
      <c r="T104" s="69" t="s">
        <v>335</v>
      </c>
      <c r="U104" s="10" t="s">
        <v>219</v>
      </c>
      <c r="V104" s="91">
        <f t="shared" ref="V104:AA104" si="4">V103/V86*100</f>
        <v>0.69524497293030063</v>
      </c>
      <c r="W104" s="91">
        <f t="shared" si="4"/>
        <v>0.64752879997770674</v>
      </c>
      <c r="X104" s="118">
        <f>X103/X86*100</f>
        <v>0.56030012164738197</v>
      </c>
      <c r="Y104" s="91">
        <f t="shared" si="4"/>
        <v>1.058868587649537</v>
      </c>
      <c r="Z104" s="91">
        <f t="shared" si="4"/>
        <v>1.4210801383497853</v>
      </c>
      <c r="AA104" s="91">
        <f t="shared" si="4"/>
        <v>1.438443428074893</v>
      </c>
      <c r="AB104" s="118">
        <v>0.9</v>
      </c>
      <c r="AC104" s="83">
        <v>2014</v>
      </c>
    </row>
    <row r="105" spans="1:29" s="8" customFormat="1" ht="44.25" customHeight="1">
      <c r="A105" s="12"/>
      <c r="B105" s="13"/>
      <c r="C105" s="51">
        <v>6</v>
      </c>
      <c r="D105" s="51">
        <v>5</v>
      </c>
      <c r="E105" s="51">
        <v>6</v>
      </c>
      <c r="F105" s="51">
        <v>0</v>
      </c>
      <c r="G105" s="51">
        <v>8</v>
      </c>
      <c r="H105" s="51">
        <v>0</v>
      </c>
      <c r="I105" s="51">
        <v>1</v>
      </c>
      <c r="J105" s="51">
        <v>0</v>
      </c>
      <c r="K105" s="51">
        <v>2</v>
      </c>
      <c r="L105" s="51">
        <v>2</v>
      </c>
      <c r="M105" s="51">
        <v>0</v>
      </c>
      <c r="N105" s="51">
        <v>1</v>
      </c>
      <c r="O105" s="51">
        <v>2</v>
      </c>
      <c r="P105" s="51">
        <v>1</v>
      </c>
      <c r="Q105" s="52">
        <v>0</v>
      </c>
      <c r="R105" s="52">
        <v>5</v>
      </c>
      <c r="S105" s="52" t="s">
        <v>275</v>
      </c>
      <c r="T105" s="69" t="s">
        <v>306</v>
      </c>
      <c r="U105" s="10" t="s">
        <v>238</v>
      </c>
      <c r="V105" s="97">
        <v>3376.8</v>
      </c>
      <c r="W105" s="97">
        <v>3509.84</v>
      </c>
      <c r="X105" s="211">
        <v>2531.6999999999998</v>
      </c>
      <c r="Y105" s="142">
        <v>3504.2</v>
      </c>
      <c r="Z105" s="109">
        <v>3504.2</v>
      </c>
      <c r="AA105" s="109">
        <v>3504.2</v>
      </c>
      <c r="AB105" s="97" t="s">
        <v>52</v>
      </c>
      <c r="AC105" s="14">
        <v>2019</v>
      </c>
    </row>
    <row r="106" spans="1:29" s="8" customFormat="1" ht="81" customHeight="1">
      <c r="A106" s="12"/>
      <c r="B106" s="13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2"/>
      <c r="R106" s="52"/>
      <c r="S106" s="52"/>
      <c r="T106" s="69" t="s">
        <v>78</v>
      </c>
      <c r="U106" s="10" t="s">
        <v>219</v>
      </c>
      <c r="V106" s="118">
        <f>V105/V86*100</f>
        <v>15.14647241671638</v>
      </c>
      <c r="W106" s="91">
        <f>W105/W86*100</f>
        <v>14.841784649080875</v>
      </c>
      <c r="X106" s="97" t="s">
        <v>52</v>
      </c>
      <c r="Y106" s="96" t="s">
        <v>52</v>
      </c>
      <c r="Z106" s="96" t="s">
        <v>52</v>
      </c>
      <c r="AA106" s="96" t="s">
        <v>52</v>
      </c>
      <c r="AB106" s="100">
        <v>15.1</v>
      </c>
      <c r="AC106" s="137">
        <v>2014</v>
      </c>
    </row>
    <row r="107" spans="1:29" s="8" customFormat="1" ht="47.25" customHeight="1">
      <c r="A107" s="12"/>
      <c r="B107" s="13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2"/>
      <c r="R107" s="52"/>
      <c r="S107" s="52"/>
      <c r="T107" s="220" t="s">
        <v>79</v>
      </c>
      <c r="U107" s="232" t="s">
        <v>219</v>
      </c>
      <c r="V107" s="211" t="s">
        <v>52</v>
      </c>
      <c r="W107" s="211" t="s">
        <v>52</v>
      </c>
      <c r="X107" s="207">
        <v>100</v>
      </c>
      <c r="Y107" s="207">
        <v>100</v>
      </c>
      <c r="Z107" s="207">
        <v>100</v>
      </c>
      <c r="AA107" s="207">
        <v>100</v>
      </c>
      <c r="AB107" s="207">
        <v>100</v>
      </c>
      <c r="AC107" s="137"/>
    </row>
    <row r="108" spans="1:29" s="8" customFormat="1" ht="39" customHeight="1">
      <c r="A108" s="12"/>
      <c r="B108" s="13"/>
      <c r="C108" s="51">
        <v>6</v>
      </c>
      <c r="D108" s="51">
        <v>5</v>
      </c>
      <c r="E108" s="51">
        <v>6</v>
      </c>
      <c r="F108" s="51">
        <v>0</v>
      </c>
      <c r="G108" s="51">
        <v>8</v>
      </c>
      <c r="H108" s="51">
        <v>0</v>
      </c>
      <c r="I108" s="51">
        <v>1</v>
      </c>
      <c r="J108" s="51">
        <v>0</v>
      </c>
      <c r="K108" s="51">
        <v>2</v>
      </c>
      <c r="L108" s="51">
        <v>2</v>
      </c>
      <c r="M108" s="51">
        <v>0</v>
      </c>
      <c r="N108" s="51">
        <v>1</v>
      </c>
      <c r="O108" s="51">
        <v>2</v>
      </c>
      <c r="P108" s="51">
        <v>3</v>
      </c>
      <c r="Q108" s="52">
        <v>0</v>
      </c>
      <c r="R108" s="52">
        <v>5</v>
      </c>
      <c r="S108" s="52" t="s">
        <v>272</v>
      </c>
      <c r="T108" s="9" t="s">
        <v>307</v>
      </c>
      <c r="U108" s="10" t="s">
        <v>238</v>
      </c>
      <c r="V108" s="118">
        <v>686.6</v>
      </c>
      <c r="W108" s="118">
        <v>807.32799999999997</v>
      </c>
      <c r="X108" s="101">
        <v>538.20000000000005</v>
      </c>
      <c r="Y108" s="144">
        <v>877.5</v>
      </c>
      <c r="Z108" s="99">
        <f>SUM(Y108)</f>
        <v>877.5</v>
      </c>
      <c r="AA108" s="99">
        <f>SUM(Z108)</f>
        <v>877.5</v>
      </c>
      <c r="AB108" s="101" t="s">
        <v>52</v>
      </c>
      <c r="AC108" s="14">
        <v>2019</v>
      </c>
    </row>
    <row r="109" spans="1:29" s="8" customFormat="1" ht="75" customHeight="1">
      <c r="A109" s="12"/>
      <c r="B109" s="13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2"/>
      <c r="R109" s="52"/>
      <c r="S109" s="52"/>
      <c r="T109" s="69" t="s">
        <v>80</v>
      </c>
      <c r="U109" s="10" t="s">
        <v>219</v>
      </c>
      <c r="V109" s="118">
        <f>V108/V86*100</f>
        <v>3.0797109575093189</v>
      </c>
      <c r="W109" s="91">
        <f>W108/W86*100</f>
        <v>3.4138844839574349</v>
      </c>
      <c r="X109" s="96" t="s">
        <v>52</v>
      </c>
      <c r="Y109" s="96" t="s">
        <v>52</v>
      </c>
      <c r="Z109" s="96" t="s">
        <v>52</v>
      </c>
      <c r="AA109" s="96" t="s">
        <v>52</v>
      </c>
      <c r="AB109" s="136">
        <v>3.4</v>
      </c>
      <c r="AC109" s="137">
        <v>2015</v>
      </c>
    </row>
    <row r="110" spans="1:29" s="8" customFormat="1" ht="49.9" customHeight="1">
      <c r="A110" s="12"/>
      <c r="B110" s="13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2"/>
      <c r="R110" s="52"/>
      <c r="S110" s="52"/>
      <c r="T110" s="220" t="s">
        <v>81</v>
      </c>
      <c r="U110" s="232" t="s">
        <v>219</v>
      </c>
      <c r="V110" s="211" t="s">
        <v>52</v>
      </c>
      <c r="W110" s="211" t="s">
        <v>52</v>
      </c>
      <c r="X110" s="207">
        <v>100</v>
      </c>
      <c r="Y110" s="207">
        <v>100</v>
      </c>
      <c r="Z110" s="207">
        <v>100</v>
      </c>
      <c r="AA110" s="207">
        <v>100</v>
      </c>
      <c r="AB110" s="207">
        <v>100</v>
      </c>
      <c r="AC110" s="137"/>
    </row>
    <row r="111" spans="1:29" s="8" customFormat="1" ht="46.5" customHeight="1">
      <c r="A111" s="12"/>
      <c r="B111" s="13"/>
      <c r="C111" s="51">
        <v>6</v>
      </c>
      <c r="D111" s="51">
        <v>5</v>
      </c>
      <c r="E111" s="51">
        <v>6</v>
      </c>
      <c r="F111" s="51">
        <v>0</v>
      </c>
      <c r="G111" s="51">
        <v>8</v>
      </c>
      <c r="H111" s="51">
        <v>0</v>
      </c>
      <c r="I111" s="51">
        <v>1</v>
      </c>
      <c r="J111" s="51">
        <v>0</v>
      </c>
      <c r="K111" s="51">
        <v>2</v>
      </c>
      <c r="L111" s="51">
        <v>2</v>
      </c>
      <c r="M111" s="51">
        <v>0</v>
      </c>
      <c r="N111" s="51">
        <v>1</v>
      </c>
      <c r="O111" s="51">
        <v>2</v>
      </c>
      <c r="P111" s="51">
        <v>1</v>
      </c>
      <c r="Q111" s="52">
        <v>0</v>
      </c>
      <c r="R111" s="52">
        <v>7</v>
      </c>
      <c r="S111" s="52" t="s">
        <v>275</v>
      </c>
      <c r="T111" s="9" t="s">
        <v>308</v>
      </c>
      <c r="U111" s="10" t="s">
        <v>238</v>
      </c>
      <c r="V111" s="101">
        <v>124.6</v>
      </c>
      <c r="W111" s="101">
        <v>61.3</v>
      </c>
      <c r="X111" s="207">
        <v>100</v>
      </c>
      <c r="Y111" s="144">
        <v>55.1</v>
      </c>
      <c r="Z111" s="98">
        <f>SUM(Y111)</f>
        <v>55.1</v>
      </c>
      <c r="AA111" s="98">
        <f>SUM(Z111)</f>
        <v>55.1</v>
      </c>
      <c r="AB111" s="101" t="s">
        <v>52</v>
      </c>
      <c r="AC111" s="14">
        <v>2019</v>
      </c>
    </row>
    <row r="112" spans="1:29" s="8" customFormat="1" ht="65.25" customHeight="1">
      <c r="A112" s="12"/>
      <c r="B112" s="13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2"/>
      <c r="R112" s="52"/>
      <c r="S112" s="52"/>
      <c r="T112" s="69" t="s">
        <v>82</v>
      </c>
      <c r="U112" s="10" t="s">
        <v>219</v>
      </c>
      <c r="V112" s="101">
        <f>V111/V86*100</f>
        <v>0.55888724920719646</v>
      </c>
      <c r="W112" s="100">
        <f>W111/W86*100</f>
        <v>0.25921449381984862</v>
      </c>
      <c r="X112" s="97" t="s">
        <v>52</v>
      </c>
      <c r="Y112" s="96" t="s">
        <v>52</v>
      </c>
      <c r="Z112" s="96" t="s">
        <v>52</v>
      </c>
      <c r="AA112" s="96" t="s">
        <v>52</v>
      </c>
      <c r="AB112" s="100">
        <v>0.6</v>
      </c>
      <c r="AC112" s="137">
        <v>2014</v>
      </c>
    </row>
    <row r="113" spans="1:29" s="8" customFormat="1" ht="38.25" customHeight="1">
      <c r="A113" s="12"/>
      <c r="B113" s="13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2"/>
      <c r="R113" s="52"/>
      <c r="S113" s="52"/>
      <c r="T113" s="220" t="s">
        <v>83</v>
      </c>
      <c r="U113" s="232" t="s">
        <v>219</v>
      </c>
      <c r="V113" s="211" t="s">
        <v>52</v>
      </c>
      <c r="W113" s="211" t="s">
        <v>52</v>
      </c>
      <c r="X113" s="207">
        <v>100</v>
      </c>
      <c r="Y113" s="207">
        <v>100</v>
      </c>
      <c r="Z113" s="207">
        <v>100</v>
      </c>
      <c r="AA113" s="207">
        <v>100</v>
      </c>
      <c r="AB113" s="207">
        <v>100</v>
      </c>
      <c r="AC113" s="137"/>
    </row>
    <row r="114" spans="1:29" s="8" customFormat="1" ht="48" customHeight="1">
      <c r="A114" s="12"/>
      <c r="B114" s="13"/>
      <c r="C114" s="51">
        <v>6</v>
      </c>
      <c r="D114" s="51">
        <v>5</v>
      </c>
      <c r="E114" s="51">
        <v>6</v>
      </c>
      <c r="F114" s="51">
        <v>0</v>
      </c>
      <c r="G114" s="51">
        <v>8</v>
      </c>
      <c r="H114" s="51">
        <v>0</v>
      </c>
      <c r="I114" s="51">
        <v>1</v>
      </c>
      <c r="J114" s="51">
        <v>0</v>
      </c>
      <c r="K114" s="51">
        <v>2</v>
      </c>
      <c r="L114" s="51">
        <v>2</v>
      </c>
      <c r="M114" s="51">
        <v>0</v>
      </c>
      <c r="N114" s="51">
        <v>1</v>
      </c>
      <c r="O114" s="51">
        <v>2</v>
      </c>
      <c r="P114" s="51">
        <v>1</v>
      </c>
      <c r="Q114" s="52">
        <v>0</v>
      </c>
      <c r="R114" s="52">
        <v>9</v>
      </c>
      <c r="S114" s="52" t="s">
        <v>275</v>
      </c>
      <c r="T114" s="45" t="s">
        <v>324</v>
      </c>
      <c r="U114" s="10" t="s">
        <v>238</v>
      </c>
      <c r="V114" s="119">
        <v>61.1</v>
      </c>
      <c r="W114" s="104">
        <v>0</v>
      </c>
      <c r="X114" s="207">
        <v>540</v>
      </c>
      <c r="Y114" s="144">
        <v>902</v>
      </c>
      <c r="Z114" s="104">
        <v>0</v>
      </c>
      <c r="AA114" s="104">
        <v>0</v>
      </c>
      <c r="AB114" s="101" t="s">
        <v>52</v>
      </c>
      <c r="AC114" s="14">
        <v>2014</v>
      </c>
    </row>
    <row r="115" spans="1:29" s="8" customFormat="1" ht="47.25" customHeight="1">
      <c r="A115" s="12"/>
      <c r="B115" s="13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2"/>
      <c r="R115" s="52"/>
      <c r="S115" s="52"/>
      <c r="T115" s="9" t="s">
        <v>325</v>
      </c>
      <c r="U115" s="10" t="s">
        <v>217</v>
      </c>
      <c r="V115" s="121">
        <v>3</v>
      </c>
      <c r="W115" s="49">
        <v>0</v>
      </c>
      <c r="X115" s="120">
        <v>3</v>
      </c>
      <c r="Y115" s="105">
        <v>0</v>
      </c>
      <c r="Z115" s="105">
        <v>0</v>
      </c>
      <c r="AA115" s="105">
        <v>0</v>
      </c>
      <c r="AB115" s="120">
        <v>3</v>
      </c>
      <c r="AC115" s="14">
        <v>2014</v>
      </c>
    </row>
    <row r="116" spans="1:29" s="8" customFormat="1" ht="50.25" customHeight="1">
      <c r="A116" s="12"/>
      <c r="B116" s="13"/>
      <c r="C116" s="51">
        <v>6</v>
      </c>
      <c r="D116" s="51">
        <v>5</v>
      </c>
      <c r="E116" s="51">
        <v>6</v>
      </c>
      <c r="F116" s="51">
        <v>0</v>
      </c>
      <c r="G116" s="51">
        <v>8</v>
      </c>
      <c r="H116" s="51">
        <v>0</v>
      </c>
      <c r="I116" s="51">
        <v>1</v>
      </c>
      <c r="J116" s="51">
        <v>0</v>
      </c>
      <c r="K116" s="51">
        <v>2</v>
      </c>
      <c r="L116" s="51">
        <v>2</v>
      </c>
      <c r="M116" s="51">
        <v>2</v>
      </c>
      <c r="N116" s="51">
        <v>3</v>
      </c>
      <c r="O116" s="51">
        <v>0</v>
      </c>
      <c r="P116" s="51">
        <v>9</v>
      </c>
      <c r="Q116" s="52"/>
      <c r="R116" s="52"/>
      <c r="S116" s="52"/>
      <c r="T116" s="235" t="s">
        <v>131</v>
      </c>
      <c r="U116" s="10" t="s">
        <v>238</v>
      </c>
      <c r="V116" s="122">
        <v>4.5</v>
      </c>
      <c r="W116" s="115">
        <v>0</v>
      </c>
      <c r="X116" s="119">
        <v>0</v>
      </c>
      <c r="Y116" s="104">
        <v>0</v>
      </c>
      <c r="Z116" s="104">
        <v>0</v>
      </c>
      <c r="AA116" s="104">
        <v>0</v>
      </c>
      <c r="AB116" s="101" t="s">
        <v>52</v>
      </c>
      <c r="AC116" s="14">
        <v>2014</v>
      </c>
    </row>
    <row r="117" spans="1:29" s="8" customFormat="1" ht="45.75" customHeight="1">
      <c r="A117" s="12"/>
      <c r="B117" s="13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2"/>
      <c r="R117" s="52"/>
      <c r="S117" s="52"/>
      <c r="T117" s="9" t="s">
        <v>143</v>
      </c>
      <c r="U117" s="10" t="s">
        <v>217</v>
      </c>
      <c r="V117" s="121">
        <v>2</v>
      </c>
      <c r="W117" s="49">
        <v>0</v>
      </c>
      <c r="X117" s="121">
        <v>0</v>
      </c>
      <c r="Y117" s="49">
        <v>0</v>
      </c>
      <c r="Z117" s="49">
        <v>0</v>
      </c>
      <c r="AA117" s="49">
        <v>0</v>
      </c>
      <c r="AB117" s="103">
        <f>SUM(V117:AA117)</f>
        <v>2</v>
      </c>
      <c r="AC117" s="14">
        <v>2014</v>
      </c>
    </row>
    <row r="118" spans="1:29" s="8" customFormat="1" ht="48" customHeight="1">
      <c r="A118" s="12"/>
      <c r="B118" s="13"/>
      <c r="C118" s="51">
        <v>6</v>
      </c>
      <c r="D118" s="51">
        <v>5</v>
      </c>
      <c r="E118" s="51">
        <v>6</v>
      </c>
      <c r="F118" s="51">
        <v>0</v>
      </c>
      <c r="G118" s="51">
        <v>8</v>
      </c>
      <c r="H118" s="51">
        <v>0</v>
      </c>
      <c r="I118" s="51">
        <v>1</v>
      </c>
      <c r="J118" s="74">
        <v>0</v>
      </c>
      <c r="K118" s="74">
        <v>2</v>
      </c>
      <c r="L118" s="74">
        <v>2</v>
      </c>
      <c r="M118" s="74">
        <v>0</v>
      </c>
      <c r="N118" s="74">
        <v>1</v>
      </c>
      <c r="O118" s="74">
        <v>2</v>
      </c>
      <c r="P118" s="74">
        <v>3</v>
      </c>
      <c r="Q118" s="63">
        <v>0</v>
      </c>
      <c r="R118" s="63">
        <v>9</v>
      </c>
      <c r="S118" s="246" t="s">
        <v>272</v>
      </c>
      <c r="T118" s="45" t="s">
        <v>132</v>
      </c>
      <c r="U118" s="10" t="s">
        <v>238</v>
      </c>
      <c r="V118" s="119">
        <v>0</v>
      </c>
      <c r="W118" s="104">
        <v>0</v>
      </c>
      <c r="X118" s="207">
        <v>0</v>
      </c>
      <c r="Y118" s="197">
        <v>121</v>
      </c>
      <c r="Z118" s="104">
        <v>0</v>
      </c>
      <c r="AA118" s="104">
        <v>0</v>
      </c>
      <c r="AB118" s="101" t="s">
        <v>52</v>
      </c>
      <c r="AC118" s="14">
        <v>2014</v>
      </c>
    </row>
    <row r="119" spans="1:29" s="8" customFormat="1" ht="47.25" customHeight="1">
      <c r="A119" s="12"/>
      <c r="B119" s="13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2"/>
      <c r="R119" s="52"/>
      <c r="S119" s="52"/>
      <c r="T119" s="9" t="s">
        <v>325</v>
      </c>
      <c r="U119" s="10" t="s">
        <v>217</v>
      </c>
      <c r="V119" s="121" t="s">
        <v>52</v>
      </c>
      <c r="W119" s="49" t="s">
        <v>52</v>
      </c>
      <c r="X119" s="120" t="s">
        <v>52</v>
      </c>
      <c r="Y119" s="105">
        <v>2</v>
      </c>
      <c r="Z119" s="105">
        <v>0</v>
      </c>
      <c r="AA119" s="105">
        <v>0</v>
      </c>
      <c r="AB119" s="120">
        <v>2</v>
      </c>
      <c r="AC119" s="14">
        <v>2014</v>
      </c>
    </row>
    <row r="120" spans="1:29" s="8" customFormat="1" ht="45" customHeight="1">
      <c r="A120" s="72"/>
      <c r="B120" s="73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5"/>
      <c r="N120" s="74"/>
      <c r="O120" s="74"/>
      <c r="P120" s="74"/>
      <c r="Q120" s="63"/>
      <c r="R120" s="63"/>
      <c r="S120" s="63"/>
      <c r="T120" s="236" t="s">
        <v>309</v>
      </c>
      <c r="U120" s="237" t="s">
        <v>238</v>
      </c>
      <c r="V120" s="238">
        <f>SUM(V124,V127,V130,V133,V136,V138,V140,)</f>
        <v>1129.2</v>
      </c>
      <c r="W120" s="238">
        <f>SUM(W124,W127,W130,W133,W136,W138,W140,W142,)</f>
        <v>1257.6199999999999</v>
      </c>
      <c r="X120" s="238">
        <f>SUM(X124,X127,X130,X133,X136,X138,X140,X142,X144,X146,X148,X150,X152)</f>
        <v>24007.9</v>
      </c>
      <c r="Y120" s="238">
        <f>SUM(Y124,Y127,Y130,Y133,Y136,Y138,Y140,Y142,Y144,Y146,Y154,Y156)</f>
        <v>4292</v>
      </c>
      <c r="Z120" s="238">
        <f>SUM(Z124,Z127,Z130,Z133,Z136,Z138,Z140,Z142,Z144,Z146,Z154)</f>
        <v>143.80000000000001</v>
      </c>
      <c r="AA120" s="238">
        <f>SUM(AA124,AA127,AA130,AA133,AA136,AA138,AA140,AA142,AA144,AA146,AA154)</f>
        <v>143.80000000000001</v>
      </c>
      <c r="AB120" s="239" t="s">
        <v>52</v>
      </c>
      <c r="AC120" s="14">
        <v>2019</v>
      </c>
    </row>
    <row r="121" spans="1:29" s="8" customFormat="1" ht="47.25" customHeight="1">
      <c r="A121" s="12"/>
      <c r="B121" s="12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2"/>
      <c r="R121" s="52"/>
      <c r="S121" s="52"/>
      <c r="T121" s="9" t="s">
        <v>133</v>
      </c>
      <c r="U121" s="10" t="s">
        <v>219</v>
      </c>
      <c r="V121" s="101">
        <v>0</v>
      </c>
      <c r="W121" s="100">
        <v>100</v>
      </c>
      <c r="X121" s="101">
        <v>80</v>
      </c>
      <c r="Y121" s="100">
        <v>80</v>
      </c>
      <c r="Z121" s="100">
        <v>80</v>
      </c>
      <c r="AA121" s="100">
        <v>80</v>
      </c>
      <c r="AB121" s="100">
        <v>100</v>
      </c>
      <c r="AC121" s="137">
        <v>2015</v>
      </c>
    </row>
    <row r="122" spans="1:29" s="8" customFormat="1" ht="37.5" customHeight="1">
      <c r="A122" s="12"/>
      <c r="B122" s="13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8"/>
      <c r="N122" s="51"/>
      <c r="O122" s="51"/>
      <c r="P122" s="51"/>
      <c r="Q122" s="52"/>
      <c r="R122" s="52"/>
      <c r="S122" s="52"/>
      <c r="T122" s="9" t="s">
        <v>134</v>
      </c>
      <c r="U122" s="10" t="s">
        <v>219</v>
      </c>
      <c r="V122" s="101">
        <v>100</v>
      </c>
      <c r="W122" s="100">
        <v>100</v>
      </c>
      <c r="X122" s="101">
        <v>100</v>
      </c>
      <c r="Y122" s="100">
        <v>100</v>
      </c>
      <c r="Z122" s="100">
        <v>100</v>
      </c>
      <c r="AA122" s="100">
        <v>100</v>
      </c>
      <c r="AB122" s="100">
        <v>100</v>
      </c>
      <c r="AC122" s="14">
        <v>2019</v>
      </c>
    </row>
    <row r="123" spans="1:29" s="8" customFormat="1" ht="32.25" customHeight="1">
      <c r="A123" s="12"/>
      <c r="B123" s="13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8"/>
      <c r="N123" s="51"/>
      <c r="O123" s="51"/>
      <c r="P123" s="51"/>
      <c r="Q123" s="52"/>
      <c r="R123" s="52"/>
      <c r="S123" s="52"/>
      <c r="T123" s="9" t="s">
        <v>135</v>
      </c>
      <c r="U123" s="10" t="s">
        <v>219</v>
      </c>
      <c r="V123" s="100">
        <v>0</v>
      </c>
      <c r="W123" s="100">
        <v>20</v>
      </c>
      <c r="X123" s="101">
        <v>40</v>
      </c>
      <c r="Y123" s="100">
        <v>41</v>
      </c>
      <c r="Z123" s="100">
        <v>42</v>
      </c>
      <c r="AA123" s="100">
        <v>43</v>
      </c>
      <c r="AB123" s="100">
        <v>43</v>
      </c>
      <c r="AC123" s="137">
        <v>2019</v>
      </c>
    </row>
    <row r="124" spans="1:29" s="8" customFormat="1" ht="47.25" customHeight="1">
      <c r="A124" s="12"/>
      <c r="B124" s="13"/>
      <c r="C124" s="51">
        <v>6</v>
      </c>
      <c r="D124" s="51">
        <v>5</v>
      </c>
      <c r="E124" s="51">
        <v>6</v>
      </c>
      <c r="F124" s="51">
        <v>0</v>
      </c>
      <c r="G124" s="51">
        <v>8</v>
      </c>
      <c r="H124" s="51">
        <v>0</v>
      </c>
      <c r="I124" s="51">
        <v>1</v>
      </c>
      <c r="J124" s="51">
        <v>0</v>
      </c>
      <c r="K124" s="51">
        <v>2</v>
      </c>
      <c r="L124" s="51">
        <v>2</v>
      </c>
      <c r="M124" s="51">
        <v>0</v>
      </c>
      <c r="N124" s="51">
        <v>2</v>
      </c>
      <c r="O124" s="51">
        <v>2</v>
      </c>
      <c r="P124" s="51">
        <v>2</v>
      </c>
      <c r="Q124" s="52">
        <v>1</v>
      </c>
      <c r="R124" s="52">
        <v>2</v>
      </c>
      <c r="S124" s="52" t="s">
        <v>273</v>
      </c>
      <c r="T124" s="9" t="s">
        <v>310</v>
      </c>
      <c r="U124" s="10" t="s">
        <v>238</v>
      </c>
      <c r="V124" s="100">
        <v>0</v>
      </c>
      <c r="W124" s="100">
        <v>30</v>
      </c>
      <c r="X124" s="213">
        <v>79</v>
      </c>
      <c r="Y124" s="147">
        <v>80</v>
      </c>
      <c r="Z124" s="98">
        <v>81.3</v>
      </c>
      <c r="AA124" s="98">
        <f>SUM(Z124)</f>
        <v>81.3</v>
      </c>
      <c r="AB124" s="100" t="s">
        <v>52</v>
      </c>
      <c r="AC124" s="14">
        <v>2019</v>
      </c>
    </row>
    <row r="125" spans="1:29" s="8" customFormat="1" ht="74.25" customHeight="1">
      <c r="A125" s="12"/>
      <c r="B125" s="13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2"/>
      <c r="R125" s="52"/>
      <c r="S125" s="52"/>
      <c r="T125" s="69" t="s">
        <v>136</v>
      </c>
      <c r="U125" s="10" t="s">
        <v>219</v>
      </c>
      <c r="V125" s="100">
        <f>(V124*100)/V86</f>
        <v>0</v>
      </c>
      <c r="W125" s="100">
        <f>(W124*100)/W86</f>
        <v>0.12685864297871874</v>
      </c>
      <c r="X125" s="97" t="s">
        <v>52</v>
      </c>
      <c r="Y125" s="96" t="s">
        <v>52</v>
      </c>
      <c r="Z125" s="96" t="s">
        <v>52</v>
      </c>
      <c r="AA125" s="96" t="s">
        <v>52</v>
      </c>
      <c r="AB125" s="136">
        <v>0.1</v>
      </c>
      <c r="AC125" s="137">
        <v>2015</v>
      </c>
    </row>
    <row r="126" spans="1:29" s="8" customFormat="1" ht="45.6" customHeight="1">
      <c r="A126" s="12"/>
      <c r="B126" s="13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2"/>
      <c r="R126" s="52"/>
      <c r="S126" s="52"/>
      <c r="T126" s="235" t="s">
        <v>137</v>
      </c>
      <c r="U126" s="232" t="s">
        <v>219</v>
      </c>
      <c r="V126" s="211" t="s">
        <v>52</v>
      </c>
      <c r="W126" s="211" t="s">
        <v>52</v>
      </c>
      <c r="X126" s="207">
        <v>10</v>
      </c>
      <c r="Y126" s="207">
        <v>20</v>
      </c>
      <c r="Z126" s="207">
        <v>30</v>
      </c>
      <c r="AA126" s="207">
        <v>30</v>
      </c>
      <c r="AB126" s="207">
        <v>30</v>
      </c>
      <c r="AC126" s="137"/>
    </row>
    <row r="127" spans="1:29" s="8" customFormat="1" ht="45.75" customHeight="1">
      <c r="A127" s="12"/>
      <c r="B127" s="13"/>
      <c r="C127" s="51">
        <v>6</v>
      </c>
      <c r="D127" s="51">
        <v>5</v>
      </c>
      <c r="E127" s="51">
        <v>6</v>
      </c>
      <c r="F127" s="51">
        <v>0</v>
      </c>
      <c r="G127" s="51">
        <v>8</v>
      </c>
      <c r="H127" s="51">
        <v>0</v>
      </c>
      <c r="I127" s="51">
        <v>1</v>
      </c>
      <c r="J127" s="51">
        <v>0</v>
      </c>
      <c r="K127" s="51">
        <v>2</v>
      </c>
      <c r="L127" s="51">
        <v>2</v>
      </c>
      <c r="M127" s="58">
        <v>0</v>
      </c>
      <c r="N127" s="51">
        <v>2</v>
      </c>
      <c r="O127" s="51">
        <v>2</v>
      </c>
      <c r="P127" s="51">
        <v>3</v>
      </c>
      <c r="Q127" s="52">
        <v>1</v>
      </c>
      <c r="R127" s="52">
        <v>2</v>
      </c>
      <c r="S127" s="52" t="s">
        <v>272</v>
      </c>
      <c r="T127" s="9" t="s">
        <v>311</v>
      </c>
      <c r="U127" s="10" t="s">
        <v>238</v>
      </c>
      <c r="V127" s="118">
        <v>33</v>
      </c>
      <c r="W127" s="91">
        <v>170</v>
      </c>
      <c r="X127" s="213">
        <v>56</v>
      </c>
      <c r="Y127" s="147">
        <v>62</v>
      </c>
      <c r="Z127" s="113">
        <v>62.5</v>
      </c>
      <c r="AA127" s="113">
        <f>SUM(Z127)</f>
        <v>62.5</v>
      </c>
      <c r="AB127" s="97" t="s">
        <v>52</v>
      </c>
      <c r="AC127" s="14">
        <v>2019</v>
      </c>
    </row>
    <row r="128" spans="1:29" s="8" customFormat="1" ht="74.25" customHeight="1">
      <c r="A128" s="12"/>
      <c r="B128" s="13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2"/>
      <c r="R128" s="52"/>
      <c r="S128" s="52"/>
      <c r="T128" s="69" t="s">
        <v>138</v>
      </c>
      <c r="U128" s="10" t="s">
        <v>219</v>
      </c>
      <c r="V128" s="91">
        <f>(V127*100)/V86</f>
        <v>0.14801989746258012</v>
      </c>
      <c r="W128" s="91">
        <f>(W127*100)/W86</f>
        <v>0.71886564354607296</v>
      </c>
      <c r="X128" s="97" t="s">
        <v>52</v>
      </c>
      <c r="Y128" s="96" t="s">
        <v>52</v>
      </c>
      <c r="Z128" s="96" t="s">
        <v>52</v>
      </c>
      <c r="AA128" s="96" t="s">
        <v>52</v>
      </c>
      <c r="AB128" s="96">
        <v>0.7</v>
      </c>
      <c r="AC128" s="137">
        <v>2015</v>
      </c>
    </row>
    <row r="129" spans="1:29" s="8" customFormat="1" ht="46.9" customHeight="1">
      <c r="A129" s="12"/>
      <c r="B129" s="13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2"/>
      <c r="R129" s="52"/>
      <c r="S129" s="52"/>
      <c r="T129" s="235" t="s">
        <v>139</v>
      </c>
      <c r="U129" s="232" t="s">
        <v>219</v>
      </c>
      <c r="V129" s="211" t="s">
        <v>52</v>
      </c>
      <c r="W129" s="211" t="s">
        <v>52</v>
      </c>
      <c r="X129" s="207">
        <v>30</v>
      </c>
      <c r="Y129" s="207">
        <v>50</v>
      </c>
      <c r="Z129" s="207">
        <v>50</v>
      </c>
      <c r="AA129" s="207">
        <v>50</v>
      </c>
      <c r="AB129" s="207">
        <v>50</v>
      </c>
      <c r="AC129" s="137"/>
    </row>
    <row r="130" spans="1:29" s="8" customFormat="1" ht="37.5" customHeight="1">
      <c r="A130" s="12"/>
      <c r="B130" s="13"/>
      <c r="C130" s="51">
        <v>6</v>
      </c>
      <c r="D130" s="51">
        <v>5</v>
      </c>
      <c r="E130" s="51">
        <v>6</v>
      </c>
      <c r="F130" s="51">
        <v>0</v>
      </c>
      <c r="G130" s="51">
        <v>8</v>
      </c>
      <c r="H130" s="51">
        <v>0</v>
      </c>
      <c r="I130" s="51">
        <v>1</v>
      </c>
      <c r="J130" s="51">
        <v>0</v>
      </c>
      <c r="K130" s="51">
        <v>2</v>
      </c>
      <c r="L130" s="51">
        <v>2</v>
      </c>
      <c r="M130" s="58">
        <v>0</v>
      </c>
      <c r="N130" s="51">
        <v>2</v>
      </c>
      <c r="O130" s="51">
        <v>2</v>
      </c>
      <c r="P130" s="51">
        <v>3</v>
      </c>
      <c r="Q130" s="52">
        <v>1</v>
      </c>
      <c r="R130" s="52">
        <v>1</v>
      </c>
      <c r="S130" s="52" t="s">
        <v>272</v>
      </c>
      <c r="T130" s="9" t="s">
        <v>312</v>
      </c>
      <c r="U130" s="10" t="s">
        <v>238</v>
      </c>
      <c r="V130" s="118">
        <v>0</v>
      </c>
      <c r="W130" s="91">
        <v>200</v>
      </c>
      <c r="X130" s="118">
        <v>189.9</v>
      </c>
      <c r="Y130" s="147">
        <v>100</v>
      </c>
      <c r="Z130" s="91">
        <v>0</v>
      </c>
      <c r="AA130" s="91">
        <f>SUM(Z130)</f>
        <v>0</v>
      </c>
      <c r="AB130" s="97" t="s">
        <v>52</v>
      </c>
      <c r="AC130" s="14">
        <v>2015</v>
      </c>
    </row>
    <row r="131" spans="1:29" s="8" customFormat="1" ht="61.5" customHeight="1">
      <c r="A131" s="12"/>
      <c r="B131" s="13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8"/>
      <c r="N131" s="51"/>
      <c r="O131" s="51"/>
      <c r="P131" s="51"/>
      <c r="Q131" s="52"/>
      <c r="R131" s="52"/>
      <c r="S131" s="52"/>
      <c r="T131" s="69" t="s">
        <v>140</v>
      </c>
      <c r="U131" s="10" t="s">
        <v>219</v>
      </c>
      <c r="V131" s="118">
        <f>(V130*100)/V86</f>
        <v>0</v>
      </c>
      <c r="W131" s="91">
        <f>(W130*100)/W86</f>
        <v>0.8457242865247917</v>
      </c>
      <c r="X131" s="97" t="s">
        <v>52</v>
      </c>
      <c r="Y131" s="97" t="s">
        <v>52</v>
      </c>
      <c r="Z131" s="97" t="s">
        <v>52</v>
      </c>
      <c r="AA131" s="97" t="s">
        <v>52</v>
      </c>
      <c r="AB131" s="97">
        <v>0.8</v>
      </c>
      <c r="AC131" s="14">
        <v>2015</v>
      </c>
    </row>
    <row r="132" spans="1:29" s="8" customFormat="1" ht="50.25" customHeight="1">
      <c r="A132" s="12"/>
      <c r="B132" s="13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8"/>
      <c r="N132" s="51"/>
      <c r="O132" s="51"/>
      <c r="P132" s="51"/>
      <c r="Q132" s="52"/>
      <c r="R132" s="52"/>
      <c r="S132" s="52"/>
      <c r="T132" s="235" t="s">
        <v>84</v>
      </c>
      <c r="U132" s="232" t="s">
        <v>219</v>
      </c>
      <c r="V132" s="211" t="s">
        <v>52</v>
      </c>
      <c r="W132" s="211" t="s">
        <v>52</v>
      </c>
      <c r="X132" s="207">
        <v>100</v>
      </c>
      <c r="Y132" s="207">
        <v>100</v>
      </c>
      <c r="Z132" s="207">
        <v>0</v>
      </c>
      <c r="AA132" s="207">
        <v>0</v>
      </c>
      <c r="AB132" s="207">
        <v>100</v>
      </c>
      <c r="AC132" s="14"/>
    </row>
    <row r="133" spans="1:29" s="8" customFormat="1" ht="38.25" customHeight="1">
      <c r="A133" s="12"/>
      <c r="B133" s="13"/>
      <c r="C133" s="51">
        <v>6</v>
      </c>
      <c r="D133" s="51">
        <v>5</v>
      </c>
      <c r="E133" s="51">
        <v>6</v>
      </c>
      <c r="F133" s="51">
        <v>0</v>
      </c>
      <c r="G133" s="51">
        <v>8</v>
      </c>
      <c r="H133" s="51">
        <v>0</v>
      </c>
      <c r="I133" s="51">
        <v>1</v>
      </c>
      <c r="J133" s="51">
        <v>0</v>
      </c>
      <c r="K133" s="51">
        <v>2</v>
      </c>
      <c r="L133" s="51">
        <v>2</v>
      </c>
      <c r="M133" s="51">
        <v>0</v>
      </c>
      <c r="N133" s="51">
        <v>2</v>
      </c>
      <c r="O133" s="51">
        <v>2</v>
      </c>
      <c r="P133" s="51">
        <v>2</v>
      </c>
      <c r="Q133" s="52">
        <v>1</v>
      </c>
      <c r="R133" s="52">
        <v>1</v>
      </c>
      <c r="S133" s="52" t="s">
        <v>273</v>
      </c>
      <c r="T133" s="9" t="s">
        <v>313</v>
      </c>
      <c r="U133" s="10" t="s">
        <v>238</v>
      </c>
      <c r="V133" s="118">
        <v>500</v>
      </c>
      <c r="W133" s="91">
        <v>500</v>
      </c>
      <c r="X133" s="213">
        <v>669</v>
      </c>
      <c r="Y133" s="147">
        <v>3800</v>
      </c>
      <c r="Z133" s="91">
        <v>0</v>
      </c>
      <c r="AA133" s="91">
        <f>SUM(Z133)</f>
        <v>0</v>
      </c>
      <c r="AB133" s="97" t="s">
        <v>52</v>
      </c>
      <c r="AC133" s="14">
        <v>2015</v>
      </c>
    </row>
    <row r="134" spans="1:29" s="8" customFormat="1" ht="63" customHeight="1">
      <c r="A134" s="12"/>
      <c r="B134" s="13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8"/>
      <c r="N134" s="51"/>
      <c r="O134" s="51"/>
      <c r="P134" s="51"/>
      <c r="Q134" s="52"/>
      <c r="R134" s="52"/>
      <c r="S134" s="52"/>
      <c r="T134" s="69" t="s">
        <v>0</v>
      </c>
      <c r="U134" s="10" t="s">
        <v>219</v>
      </c>
      <c r="V134" s="118">
        <f>(V133*100)/V86</f>
        <v>2.2427257191300018</v>
      </c>
      <c r="W134" s="91">
        <f>(W133*100)/W86</f>
        <v>2.1143107163119792</v>
      </c>
      <c r="X134" s="97" t="s">
        <v>52</v>
      </c>
      <c r="Y134" s="97" t="s">
        <v>52</v>
      </c>
      <c r="Z134" s="97" t="s">
        <v>52</v>
      </c>
      <c r="AA134" s="97" t="s">
        <v>52</v>
      </c>
      <c r="AB134" s="174">
        <v>2.2000000000000002</v>
      </c>
      <c r="AC134" s="137">
        <v>2014</v>
      </c>
    </row>
    <row r="135" spans="1:29" s="8" customFormat="1" ht="45.75" customHeight="1">
      <c r="A135" s="12"/>
      <c r="B135" s="13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8"/>
      <c r="N135" s="51"/>
      <c r="O135" s="51"/>
      <c r="P135" s="51"/>
      <c r="Q135" s="52"/>
      <c r="R135" s="52"/>
      <c r="S135" s="52"/>
      <c r="T135" s="235" t="s">
        <v>1</v>
      </c>
      <c r="U135" s="232" t="s">
        <v>219</v>
      </c>
      <c r="V135" s="211" t="s">
        <v>52</v>
      </c>
      <c r="W135" s="211" t="s">
        <v>52</v>
      </c>
      <c r="X135" s="207">
        <v>100</v>
      </c>
      <c r="Y135" s="207">
        <v>100</v>
      </c>
      <c r="Z135" s="207">
        <v>0</v>
      </c>
      <c r="AA135" s="207">
        <v>0</v>
      </c>
      <c r="AB135" s="207">
        <v>100</v>
      </c>
      <c r="AC135" s="137"/>
    </row>
    <row r="136" spans="1:29" s="8" customFormat="1" ht="64.5" customHeight="1">
      <c r="A136" s="12"/>
      <c r="B136" s="13"/>
      <c r="C136" s="51">
        <v>6</v>
      </c>
      <c r="D136" s="51">
        <v>5</v>
      </c>
      <c r="E136" s="51">
        <v>6</v>
      </c>
      <c r="F136" s="51">
        <v>0</v>
      </c>
      <c r="G136" s="51">
        <v>8</v>
      </c>
      <c r="H136" s="51">
        <v>0</v>
      </c>
      <c r="I136" s="51">
        <v>1</v>
      </c>
      <c r="J136" s="51">
        <v>0</v>
      </c>
      <c r="K136" s="51">
        <v>2</v>
      </c>
      <c r="L136" s="51">
        <v>2</v>
      </c>
      <c r="M136" s="58">
        <v>7</v>
      </c>
      <c r="N136" s="51">
        <v>4</v>
      </c>
      <c r="O136" s="51">
        <v>0</v>
      </c>
      <c r="P136" s="51">
        <v>8</v>
      </c>
      <c r="Q136" s="52"/>
      <c r="R136" s="52"/>
      <c r="S136" s="52"/>
      <c r="T136" s="9" t="s">
        <v>314</v>
      </c>
      <c r="U136" s="10" t="s">
        <v>238</v>
      </c>
      <c r="V136" s="118">
        <v>496.2</v>
      </c>
      <c r="W136" s="91">
        <v>0</v>
      </c>
      <c r="X136" s="213">
        <v>0</v>
      </c>
      <c r="Y136" s="91">
        <v>0</v>
      </c>
      <c r="Z136" s="91">
        <v>0</v>
      </c>
      <c r="AA136" s="91">
        <v>0</v>
      </c>
      <c r="AB136" s="97" t="s">
        <v>52</v>
      </c>
      <c r="AC136" s="14">
        <v>2014</v>
      </c>
    </row>
    <row r="137" spans="1:29" s="8" customFormat="1" ht="89.25" customHeight="1">
      <c r="A137" s="12"/>
      <c r="B137" s="13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8"/>
      <c r="N137" s="51"/>
      <c r="O137" s="51"/>
      <c r="P137" s="51"/>
      <c r="Q137" s="52"/>
      <c r="R137" s="52"/>
      <c r="S137" s="52"/>
      <c r="T137" s="69" t="s">
        <v>144</v>
      </c>
      <c r="U137" s="10" t="s">
        <v>219</v>
      </c>
      <c r="V137" s="97">
        <f t="shared" ref="V137:AA137" si="5">V136/V86*100</f>
        <v>2.2256810036646137</v>
      </c>
      <c r="W137" s="96">
        <f t="shared" si="5"/>
        <v>0</v>
      </c>
      <c r="X137" s="97">
        <f>X136/X86*100</f>
        <v>0</v>
      </c>
      <c r="Y137" s="96">
        <f t="shared" si="5"/>
        <v>0</v>
      </c>
      <c r="Z137" s="96">
        <f t="shared" si="5"/>
        <v>0</v>
      </c>
      <c r="AA137" s="96">
        <f t="shared" si="5"/>
        <v>0</v>
      </c>
      <c r="AB137" s="97">
        <f t="shared" ref="AB137:AB143" si="6">SUM(V137:AA137)</f>
        <v>2.2256810036646137</v>
      </c>
      <c r="AC137" s="14">
        <v>2014</v>
      </c>
    </row>
    <row r="138" spans="1:29" s="8" customFormat="1" ht="63" customHeight="1">
      <c r="A138" s="12"/>
      <c r="B138" s="13"/>
      <c r="C138" s="51">
        <v>6</v>
      </c>
      <c r="D138" s="51">
        <v>5</v>
      </c>
      <c r="E138" s="51">
        <v>6</v>
      </c>
      <c r="F138" s="51">
        <v>0</v>
      </c>
      <c r="G138" s="51">
        <v>8</v>
      </c>
      <c r="H138" s="51">
        <v>0</v>
      </c>
      <c r="I138" s="51">
        <v>1</v>
      </c>
      <c r="J138" s="51">
        <v>0</v>
      </c>
      <c r="K138" s="51">
        <v>2</v>
      </c>
      <c r="L138" s="51">
        <v>2</v>
      </c>
      <c r="M138" s="58">
        <v>7</v>
      </c>
      <c r="N138" s="51">
        <v>4</v>
      </c>
      <c r="O138" s="51">
        <v>0</v>
      </c>
      <c r="P138" s="51">
        <v>9</v>
      </c>
      <c r="Q138" s="52"/>
      <c r="R138" s="52"/>
      <c r="S138" s="52"/>
      <c r="T138" s="9" t="s">
        <v>315</v>
      </c>
      <c r="U138" s="10" t="s">
        <v>238</v>
      </c>
      <c r="V138" s="118">
        <v>100</v>
      </c>
      <c r="W138" s="91">
        <v>0</v>
      </c>
      <c r="X138" s="213">
        <v>0</v>
      </c>
      <c r="Y138" s="91">
        <v>0</v>
      </c>
      <c r="Z138" s="91">
        <v>0</v>
      </c>
      <c r="AA138" s="91">
        <v>0</v>
      </c>
      <c r="AB138" s="97" t="s">
        <v>52</v>
      </c>
      <c r="AC138" s="14">
        <v>2014</v>
      </c>
    </row>
    <row r="139" spans="1:29" s="8" customFormat="1" ht="81.75" customHeight="1">
      <c r="A139" s="12"/>
      <c r="B139" s="13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8"/>
      <c r="N139" s="51"/>
      <c r="O139" s="51"/>
      <c r="P139" s="51"/>
      <c r="Q139" s="52"/>
      <c r="R139" s="52"/>
      <c r="S139" s="52"/>
      <c r="T139" s="69" t="s">
        <v>145</v>
      </c>
      <c r="U139" s="10" t="s">
        <v>219</v>
      </c>
      <c r="V139" s="96">
        <f t="shared" ref="V139:AA139" si="7">V138/V86*100</f>
        <v>0.44854514382600036</v>
      </c>
      <c r="W139" s="96">
        <f t="shared" si="7"/>
        <v>0</v>
      </c>
      <c r="X139" s="97">
        <f>X138/X86*100</f>
        <v>0</v>
      </c>
      <c r="Y139" s="96">
        <f t="shared" si="7"/>
        <v>0</v>
      </c>
      <c r="Z139" s="96">
        <f t="shared" si="7"/>
        <v>0</v>
      </c>
      <c r="AA139" s="96">
        <f t="shared" si="7"/>
        <v>0</v>
      </c>
      <c r="AB139" s="97">
        <f t="shared" si="6"/>
        <v>0.44854514382600036</v>
      </c>
      <c r="AC139" s="14">
        <v>2014</v>
      </c>
    </row>
    <row r="140" spans="1:29" s="8" customFormat="1" ht="49.5" customHeight="1">
      <c r="A140" s="12"/>
      <c r="B140" s="13"/>
      <c r="C140" s="51">
        <v>6</v>
      </c>
      <c r="D140" s="51">
        <v>5</v>
      </c>
      <c r="E140" s="51">
        <v>6</v>
      </c>
      <c r="F140" s="51">
        <v>0</v>
      </c>
      <c r="G140" s="51">
        <v>8</v>
      </c>
      <c r="H140" s="51">
        <v>0</v>
      </c>
      <c r="I140" s="51">
        <v>1</v>
      </c>
      <c r="J140" s="51">
        <v>0</v>
      </c>
      <c r="K140" s="51">
        <v>2</v>
      </c>
      <c r="L140" s="51">
        <v>2</v>
      </c>
      <c r="M140" s="58">
        <v>7</v>
      </c>
      <c r="N140" s="51">
        <v>4</v>
      </c>
      <c r="O140" s="51">
        <v>1</v>
      </c>
      <c r="P140" s="51">
        <v>0</v>
      </c>
      <c r="Q140" s="52"/>
      <c r="R140" s="52"/>
      <c r="S140" s="52"/>
      <c r="T140" s="9" t="s">
        <v>316</v>
      </c>
      <c r="U140" s="10" t="s">
        <v>238</v>
      </c>
      <c r="V140" s="118">
        <v>0</v>
      </c>
      <c r="W140" s="118">
        <v>148.77000000000001</v>
      </c>
      <c r="X140" s="213">
        <v>0</v>
      </c>
      <c r="Y140" s="91">
        <v>0</v>
      </c>
      <c r="Z140" s="91">
        <v>0</v>
      </c>
      <c r="AA140" s="91">
        <v>0</v>
      </c>
      <c r="AB140" s="97" t="s">
        <v>52</v>
      </c>
      <c r="AC140" s="14">
        <v>2015</v>
      </c>
    </row>
    <row r="141" spans="1:29" s="8" customFormat="1" ht="54.75" customHeight="1">
      <c r="A141" s="12"/>
      <c r="B141" s="13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8"/>
      <c r="N141" s="51"/>
      <c r="O141" s="51"/>
      <c r="P141" s="51"/>
      <c r="Q141" s="52"/>
      <c r="R141" s="52"/>
      <c r="S141" s="52"/>
      <c r="T141" s="69" t="s">
        <v>146</v>
      </c>
      <c r="U141" s="10" t="s">
        <v>219</v>
      </c>
      <c r="V141" s="96">
        <f>V140/V88*100</f>
        <v>0</v>
      </c>
      <c r="W141" s="97">
        <f>W140/W86*100</f>
        <v>0.62909201053146635</v>
      </c>
      <c r="X141" s="97">
        <f>X140/X88*100</f>
        <v>0</v>
      </c>
      <c r="Y141" s="96">
        <f>Y140/Y88*100</f>
        <v>0</v>
      </c>
      <c r="Z141" s="96">
        <f>Z140/Z88*100</f>
        <v>0</v>
      </c>
      <c r="AA141" s="96">
        <f>AA140/AA88*100</f>
        <v>0</v>
      </c>
      <c r="AB141" s="173">
        <f t="shared" si="6"/>
        <v>0.62909201053146635</v>
      </c>
      <c r="AC141" s="14">
        <v>2015</v>
      </c>
    </row>
    <row r="142" spans="1:29" s="8" customFormat="1" ht="49.5" customHeight="1">
      <c r="A142" s="12"/>
      <c r="B142" s="13"/>
      <c r="C142" s="51">
        <v>6</v>
      </c>
      <c r="D142" s="51">
        <v>5</v>
      </c>
      <c r="E142" s="51">
        <v>6</v>
      </c>
      <c r="F142" s="51">
        <v>0</v>
      </c>
      <c r="G142" s="51">
        <v>8</v>
      </c>
      <c r="H142" s="51">
        <v>0</v>
      </c>
      <c r="I142" s="51">
        <v>1</v>
      </c>
      <c r="J142" s="51">
        <v>0</v>
      </c>
      <c r="K142" s="51">
        <v>2</v>
      </c>
      <c r="L142" s="51">
        <v>2</v>
      </c>
      <c r="M142" s="58">
        <v>5</v>
      </c>
      <c r="N142" s="51">
        <v>1</v>
      </c>
      <c r="O142" s="51">
        <v>9</v>
      </c>
      <c r="P142" s="51">
        <v>0</v>
      </c>
      <c r="Q142" s="52"/>
      <c r="R142" s="52"/>
      <c r="S142" s="52"/>
      <c r="T142" s="9" t="s">
        <v>317</v>
      </c>
      <c r="U142" s="10" t="s">
        <v>238</v>
      </c>
      <c r="V142" s="118">
        <v>0</v>
      </c>
      <c r="W142" s="118">
        <v>208.85</v>
      </c>
      <c r="X142" s="213">
        <v>0</v>
      </c>
      <c r="Y142" s="91">
        <v>0</v>
      </c>
      <c r="Z142" s="91">
        <v>0</v>
      </c>
      <c r="AA142" s="91">
        <v>0</v>
      </c>
      <c r="AB142" s="97" t="s">
        <v>52</v>
      </c>
      <c r="AC142" s="14">
        <v>2015</v>
      </c>
    </row>
    <row r="143" spans="1:29" s="8" customFormat="1" ht="45" customHeight="1">
      <c r="A143" s="12"/>
      <c r="B143" s="13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8"/>
      <c r="N143" s="51"/>
      <c r="O143" s="51"/>
      <c r="P143" s="51"/>
      <c r="Q143" s="52"/>
      <c r="R143" s="52"/>
      <c r="S143" s="52"/>
      <c r="T143" s="69" t="s">
        <v>147</v>
      </c>
      <c r="U143" s="10" t="s">
        <v>219</v>
      </c>
      <c r="V143" s="96">
        <f>V142/V90*100</f>
        <v>0</v>
      </c>
      <c r="W143" s="96">
        <f>W142/W87*100</f>
        <v>0.93275128938295016</v>
      </c>
      <c r="X143" s="97">
        <f>X142/X90*100</f>
        <v>0</v>
      </c>
      <c r="Y143" s="96">
        <f>Y142/Y90*100</f>
        <v>0</v>
      </c>
      <c r="Z143" s="96">
        <f>Z142/Z90*100</f>
        <v>0</v>
      </c>
      <c r="AA143" s="96">
        <f>AA142/AA90*100</f>
        <v>0</v>
      </c>
      <c r="AB143" s="97">
        <f t="shared" si="6"/>
        <v>0.93275128938295016</v>
      </c>
      <c r="AC143" s="14">
        <v>2015</v>
      </c>
    </row>
    <row r="144" spans="1:29" s="8" customFormat="1" ht="42.75" customHeight="1">
      <c r="A144" s="12"/>
      <c r="B144" s="13"/>
      <c r="C144" s="51">
        <v>6</v>
      </c>
      <c r="D144" s="51">
        <v>5</v>
      </c>
      <c r="E144" s="51">
        <v>6</v>
      </c>
      <c r="F144" s="51">
        <v>0</v>
      </c>
      <c r="G144" s="51">
        <v>8</v>
      </c>
      <c r="H144" s="51">
        <v>0</v>
      </c>
      <c r="I144" s="51">
        <v>1</v>
      </c>
      <c r="J144" s="51">
        <v>0</v>
      </c>
      <c r="K144" s="51">
        <v>2</v>
      </c>
      <c r="L144" s="51">
        <v>2</v>
      </c>
      <c r="M144" s="58">
        <v>0</v>
      </c>
      <c r="N144" s="51">
        <v>2</v>
      </c>
      <c r="O144" s="51">
        <v>2</v>
      </c>
      <c r="P144" s="51">
        <v>3</v>
      </c>
      <c r="Q144" s="52">
        <v>1</v>
      </c>
      <c r="R144" s="52">
        <v>3</v>
      </c>
      <c r="S144" s="52" t="s">
        <v>272</v>
      </c>
      <c r="T144" s="9" t="s">
        <v>183</v>
      </c>
      <c r="U144" s="10" t="s">
        <v>238</v>
      </c>
      <c r="V144" s="118">
        <v>0</v>
      </c>
      <c r="W144" s="118">
        <v>0</v>
      </c>
      <c r="X144" s="213">
        <v>120</v>
      </c>
      <c r="Y144" s="147">
        <v>0</v>
      </c>
      <c r="Z144" s="91">
        <v>0</v>
      </c>
      <c r="AA144" s="91">
        <v>0</v>
      </c>
      <c r="AB144" s="97" t="s">
        <v>52</v>
      </c>
      <c r="AC144" s="14">
        <v>2016</v>
      </c>
    </row>
    <row r="145" spans="1:29" s="8" customFormat="1" ht="37.15" customHeight="1">
      <c r="A145" s="12"/>
      <c r="B145" s="13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8"/>
      <c r="N145" s="51"/>
      <c r="O145" s="51"/>
      <c r="P145" s="51"/>
      <c r="Q145" s="52"/>
      <c r="R145" s="52"/>
      <c r="S145" s="52"/>
      <c r="T145" s="235" t="s">
        <v>185</v>
      </c>
      <c r="U145" s="232" t="s">
        <v>219</v>
      </c>
      <c r="V145" s="211" t="s">
        <v>52</v>
      </c>
      <c r="W145" s="211" t="s">
        <v>52</v>
      </c>
      <c r="X145" s="207">
        <v>100</v>
      </c>
      <c r="Y145" s="207">
        <v>0</v>
      </c>
      <c r="Z145" s="207">
        <v>0</v>
      </c>
      <c r="AA145" s="207">
        <v>0</v>
      </c>
      <c r="AB145" s="207">
        <v>100</v>
      </c>
      <c r="AC145" s="14"/>
    </row>
    <row r="146" spans="1:29" s="8" customFormat="1" ht="49.5" customHeight="1">
      <c r="A146" s="12"/>
      <c r="B146" s="13"/>
      <c r="C146" s="51">
        <v>6</v>
      </c>
      <c r="D146" s="51">
        <v>5</v>
      </c>
      <c r="E146" s="51">
        <v>6</v>
      </c>
      <c r="F146" s="51">
        <v>0</v>
      </c>
      <c r="G146" s="51">
        <v>8</v>
      </c>
      <c r="H146" s="51">
        <v>0</v>
      </c>
      <c r="I146" s="51">
        <v>1</v>
      </c>
      <c r="J146" s="51">
        <v>0</v>
      </c>
      <c r="K146" s="51">
        <v>2</v>
      </c>
      <c r="L146" s="51">
        <v>2</v>
      </c>
      <c r="M146" s="51">
        <v>0</v>
      </c>
      <c r="N146" s="51">
        <v>2</v>
      </c>
      <c r="O146" s="51">
        <v>2</v>
      </c>
      <c r="P146" s="51">
        <v>2</v>
      </c>
      <c r="Q146" s="52">
        <v>3</v>
      </c>
      <c r="R146" s="52">
        <v>0</v>
      </c>
      <c r="S146" s="52" t="s">
        <v>273</v>
      </c>
      <c r="T146" s="9" t="s">
        <v>318</v>
      </c>
      <c r="U146" s="10" t="s">
        <v>238</v>
      </c>
      <c r="V146" s="118">
        <v>0</v>
      </c>
      <c r="W146" s="118">
        <v>0</v>
      </c>
      <c r="X146" s="245">
        <v>50</v>
      </c>
      <c r="Y146" s="113">
        <v>0</v>
      </c>
      <c r="Z146" s="91">
        <v>0</v>
      </c>
      <c r="AA146" s="91">
        <v>0</v>
      </c>
      <c r="AB146" s="97" t="s">
        <v>52</v>
      </c>
      <c r="AC146" s="14">
        <v>2016</v>
      </c>
    </row>
    <row r="147" spans="1:29" s="8" customFormat="1" ht="48" customHeight="1">
      <c r="A147" s="12"/>
      <c r="B147" s="13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8"/>
      <c r="N147" s="51"/>
      <c r="O147" s="51"/>
      <c r="P147" s="51"/>
      <c r="Q147" s="52"/>
      <c r="R147" s="52"/>
      <c r="S147" s="52"/>
      <c r="T147" s="220" t="s">
        <v>170</v>
      </c>
      <c r="U147" s="232" t="s">
        <v>217</v>
      </c>
      <c r="V147" s="211" t="s">
        <v>52</v>
      </c>
      <c r="W147" s="211" t="s">
        <v>52</v>
      </c>
      <c r="X147" s="233">
        <v>3</v>
      </c>
      <c r="Y147" s="233">
        <v>0</v>
      </c>
      <c r="Z147" s="233">
        <v>0</v>
      </c>
      <c r="AA147" s="233">
        <v>0</v>
      </c>
      <c r="AB147" s="233">
        <v>3</v>
      </c>
      <c r="AC147" s="14"/>
    </row>
    <row r="148" spans="1:29" s="8" customFormat="1" ht="78.75" customHeight="1">
      <c r="A148" s="12"/>
      <c r="B148" s="13"/>
      <c r="C148" s="51">
        <v>6</v>
      </c>
      <c r="D148" s="51">
        <v>5</v>
      </c>
      <c r="E148" s="51">
        <v>6</v>
      </c>
      <c r="F148" s="51">
        <v>0</v>
      </c>
      <c r="G148" s="51">
        <v>8</v>
      </c>
      <c r="H148" s="51">
        <v>0</v>
      </c>
      <c r="I148" s="51">
        <v>1</v>
      </c>
      <c r="J148" s="74">
        <v>0</v>
      </c>
      <c r="K148" s="74">
        <v>2</v>
      </c>
      <c r="L148" s="74">
        <v>2</v>
      </c>
      <c r="M148" s="74">
        <v>0</v>
      </c>
      <c r="N148" s="74">
        <v>2</v>
      </c>
      <c r="O148" s="74">
        <v>5</v>
      </c>
      <c r="P148" s="74">
        <v>5</v>
      </c>
      <c r="Q148" s="63">
        <v>0</v>
      </c>
      <c r="R148" s="63">
        <v>9</v>
      </c>
      <c r="S148" s="63" t="s">
        <v>62</v>
      </c>
      <c r="T148" s="9" t="s">
        <v>100</v>
      </c>
      <c r="U148" s="10" t="s">
        <v>238</v>
      </c>
      <c r="V148" s="107">
        <v>0</v>
      </c>
      <c r="W148" s="106">
        <v>0</v>
      </c>
      <c r="X148" s="211">
        <v>22520</v>
      </c>
      <c r="Y148" s="147">
        <v>0</v>
      </c>
      <c r="Z148" s="100">
        <v>0</v>
      </c>
      <c r="AA148" s="100">
        <v>0</v>
      </c>
      <c r="AB148" s="101" t="s">
        <v>52</v>
      </c>
      <c r="AC148" s="14"/>
    </row>
    <row r="149" spans="1:29" s="8" customFormat="1" ht="47.25" customHeight="1">
      <c r="A149" s="12"/>
      <c r="B149" s="13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8"/>
      <c r="N149" s="51"/>
      <c r="O149" s="51"/>
      <c r="P149" s="51"/>
      <c r="Q149" s="52"/>
      <c r="R149" s="52"/>
      <c r="S149" s="52"/>
      <c r="T149" s="235" t="s">
        <v>89</v>
      </c>
      <c r="U149" s="232" t="s">
        <v>219</v>
      </c>
      <c r="V149" s="211" t="s">
        <v>52</v>
      </c>
      <c r="W149" s="211" t="s">
        <v>52</v>
      </c>
      <c r="X149" s="207">
        <v>100</v>
      </c>
      <c r="Y149" s="207">
        <v>0</v>
      </c>
      <c r="Z149" s="207">
        <v>0</v>
      </c>
      <c r="AA149" s="207">
        <v>0</v>
      </c>
      <c r="AB149" s="207">
        <v>100</v>
      </c>
      <c r="AC149" s="14"/>
    </row>
    <row r="150" spans="1:29" s="8" customFormat="1" ht="90.75" customHeight="1">
      <c r="A150" s="12"/>
      <c r="B150" s="13"/>
      <c r="C150" s="51">
        <v>6</v>
      </c>
      <c r="D150" s="51">
        <v>5</v>
      </c>
      <c r="E150" s="51">
        <v>6</v>
      </c>
      <c r="F150" s="51">
        <v>0</v>
      </c>
      <c r="G150" s="51">
        <v>8</v>
      </c>
      <c r="H150" s="51">
        <v>0</v>
      </c>
      <c r="I150" s="51">
        <v>1</v>
      </c>
      <c r="J150" s="74">
        <v>0</v>
      </c>
      <c r="K150" s="74">
        <v>2</v>
      </c>
      <c r="L150" s="74">
        <v>2</v>
      </c>
      <c r="M150" s="74">
        <v>0</v>
      </c>
      <c r="N150" s="74">
        <v>2</v>
      </c>
      <c r="O150" s="74" t="s">
        <v>276</v>
      </c>
      <c r="P150" s="74">
        <v>5</v>
      </c>
      <c r="Q150" s="63">
        <v>0</v>
      </c>
      <c r="R150" s="63">
        <v>9</v>
      </c>
      <c r="S150" s="63" t="s">
        <v>273</v>
      </c>
      <c r="T150" s="9" t="s">
        <v>101</v>
      </c>
      <c r="U150" s="10" t="s">
        <v>238</v>
      </c>
      <c r="V150" s="107">
        <v>0</v>
      </c>
      <c r="W150" s="106">
        <v>0</v>
      </c>
      <c r="X150" s="211">
        <v>176</v>
      </c>
      <c r="Y150" s="147">
        <v>0</v>
      </c>
      <c r="Z150" s="100">
        <v>0</v>
      </c>
      <c r="AA150" s="100">
        <v>0</v>
      </c>
      <c r="AB150" s="101" t="s">
        <v>52</v>
      </c>
      <c r="AC150" s="14"/>
    </row>
    <row r="151" spans="1:29" s="8" customFormat="1" ht="45.75" customHeight="1">
      <c r="A151" s="12"/>
      <c r="B151" s="13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8"/>
      <c r="N151" s="51"/>
      <c r="O151" s="51"/>
      <c r="P151" s="51"/>
      <c r="Q151" s="52"/>
      <c r="R151" s="52"/>
      <c r="S151" s="52"/>
      <c r="T151" s="235" t="s">
        <v>89</v>
      </c>
      <c r="U151" s="232" t="s">
        <v>219</v>
      </c>
      <c r="V151" s="211" t="s">
        <v>52</v>
      </c>
      <c r="W151" s="211" t="s">
        <v>52</v>
      </c>
      <c r="X151" s="207">
        <v>100</v>
      </c>
      <c r="Y151" s="207">
        <v>0</v>
      </c>
      <c r="Z151" s="207">
        <v>0</v>
      </c>
      <c r="AA151" s="207">
        <v>0</v>
      </c>
      <c r="AB151" s="207">
        <v>100</v>
      </c>
      <c r="AC151" s="14"/>
    </row>
    <row r="152" spans="1:29" s="8" customFormat="1" ht="89.25" customHeight="1">
      <c r="A152" s="12"/>
      <c r="B152" s="13"/>
      <c r="C152" s="51">
        <v>6</v>
      </c>
      <c r="D152" s="51">
        <v>5</v>
      </c>
      <c r="E152" s="51">
        <v>6</v>
      </c>
      <c r="F152" s="51">
        <v>0</v>
      </c>
      <c r="G152" s="51">
        <v>8</v>
      </c>
      <c r="H152" s="51">
        <v>0</v>
      </c>
      <c r="I152" s="51">
        <v>1</v>
      </c>
      <c r="J152" s="74">
        <v>0</v>
      </c>
      <c r="K152" s="74">
        <v>2</v>
      </c>
      <c r="L152" s="74">
        <v>2</v>
      </c>
      <c r="M152" s="74">
        <v>0</v>
      </c>
      <c r="N152" s="74">
        <v>2</v>
      </c>
      <c r="O152" s="74" t="s">
        <v>276</v>
      </c>
      <c r="P152" s="74">
        <v>5</v>
      </c>
      <c r="Q152" s="63">
        <v>0</v>
      </c>
      <c r="R152" s="63">
        <v>9</v>
      </c>
      <c r="S152" s="63" t="s">
        <v>44</v>
      </c>
      <c r="T152" s="9" t="s">
        <v>102</v>
      </c>
      <c r="U152" s="10" t="s">
        <v>238</v>
      </c>
      <c r="V152" s="107">
        <v>0</v>
      </c>
      <c r="W152" s="106">
        <v>0</v>
      </c>
      <c r="X152" s="211">
        <v>148</v>
      </c>
      <c r="Y152" s="142">
        <v>0</v>
      </c>
      <c r="Z152" s="100">
        <v>0</v>
      </c>
      <c r="AA152" s="100">
        <v>0</v>
      </c>
      <c r="AB152" s="101" t="s">
        <v>52</v>
      </c>
      <c r="AC152" s="14"/>
    </row>
    <row r="153" spans="1:29" s="8" customFormat="1" ht="45.75" customHeight="1">
      <c r="A153" s="12"/>
      <c r="B153" s="13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8"/>
      <c r="N153" s="51"/>
      <c r="O153" s="51"/>
      <c r="P153" s="51"/>
      <c r="Q153" s="52"/>
      <c r="R153" s="52"/>
      <c r="S153" s="52"/>
      <c r="T153" s="235" t="s">
        <v>89</v>
      </c>
      <c r="U153" s="232" t="s">
        <v>219</v>
      </c>
      <c r="V153" s="211" t="s">
        <v>52</v>
      </c>
      <c r="W153" s="211" t="s">
        <v>52</v>
      </c>
      <c r="X153" s="207">
        <v>100</v>
      </c>
      <c r="Y153" s="207">
        <v>0</v>
      </c>
      <c r="Z153" s="207">
        <v>0</v>
      </c>
      <c r="AA153" s="207">
        <v>0</v>
      </c>
      <c r="AB153" s="207">
        <v>100</v>
      </c>
      <c r="AC153" s="14"/>
    </row>
    <row r="154" spans="1:29" s="8" customFormat="1" ht="46.5" customHeight="1">
      <c r="A154" s="12"/>
      <c r="B154" s="13"/>
      <c r="C154" s="51">
        <v>6</v>
      </c>
      <c r="D154" s="226">
        <v>5</v>
      </c>
      <c r="E154" s="226">
        <v>6</v>
      </c>
      <c r="F154" s="227">
        <v>0</v>
      </c>
      <c r="G154" s="227">
        <v>8</v>
      </c>
      <c r="H154" s="227">
        <v>0</v>
      </c>
      <c r="I154" s="227">
        <v>1</v>
      </c>
      <c r="J154" s="226">
        <v>0</v>
      </c>
      <c r="K154" s="226">
        <v>2</v>
      </c>
      <c r="L154" s="226">
        <v>2</v>
      </c>
      <c r="M154" s="51">
        <v>0</v>
      </c>
      <c r="N154" s="51">
        <v>2</v>
      </c>
      <c r="O154" s="74" t="s">
        <v>63</v>
      </c>
      <c r="P154" s="74">
        <v>0</v>
      </c>
      <c r="Q154" s="63">
        <v>3</v>
      </c>
      <c r="R154" s="63">
        <v>7</v>
      </c>
      <c r="S154" s="52" t="s">
        <v>273</v>
      </c>
      <c r="T154" s="9" t="s">
        <v>2</v>
      </c>
      <c r="U154" s="10" t="s">
        <v>238</v>
      </c>
      <c r="V154" s="107">
        <v>0</v>
      </c>
      <c r="W154" s="106">
        <v>0</v>
      </c>
      <c r="X154" s="100">
        <v>0</v>
      </c>
      <c r="Y154" s="144">
        <v>150</v>
      </c>
      <c r="Z154" s="100">
        <v>0</v>
      </c>
      <c r="AA154" s="100">
        <v>0</v>
      </c>
      <c r="AB154" s="101" t="s">
        <v>52</v>
      </c>
      <c r="AC154" s="14">
        <v>2015</v>
      </c>
    </row>
    <row r="155" spans="1:29" s="8" customFormat="1" ht="45" customHeight="1">
      <c r="A155" s="12"/>
      <c r="B155" s="13"/>
      <c r="C155" s="51"/>
      <c r="D155" s="226"/>
      <c r="E155" s="226"/>
      <c r="F155" s="226"/>
      <c r="G155" s="226"/>
      <c r="H155" s="226"/>
      <c r="I155" s="226"/>
      <c r="J155" s="226"/>
      <c r="K155" s="226"/>
      <c r="L155" s="226"/>
      <c r="M155" s="58"/>
      <c r="N155" s="51"/>
      <c r="O155" s="51"/>
      <c r="P155" s="51"/>
      <c r="Q155" s="52"/>
      <c r="R155" s="52"/>
      <c r="S155" s="52"/>
      <c r="T155" s="69" t="s">
        <v>3</v>
      </c>
      <c r="U155" s="10" t="s">
        <v>219</v>
      </c>
      <c r="V155" s="101" t="s">
        <v>52</v>
      </c>
      <c r="W155" s="101" t="s">
        <v>52</v>
      </c>
      <c r="X155" s="101" t="s">
        <v>52</v>
      </c>
      <c r="Y155" s="101">
        <v>100</v>
      </c>
      <c r="Z155" s="101">
        <v>0</v>
      </c>
      <c r="AA155" s="101">
        <v>0</v>
      </c>
      <c r="AB155" s="100">
        <v>100</v>
      </c>
      <c r="AC155" s="14">
        <v>2015</v>
      </c>
    </row>
    <row r="156" spans="1:29" s="8" customFormat="1" ht="46.5" customHeight="1">
      <c r="A156" s="12"/>
      <c r="B156" s="13"/>
      <c r="C156" s="51">
        <v>6</v>
      </c>
      <c r="D156" s="226">
        <v>5</v>
      </c>
      <c r="E156" s="226">
        <v>6</v>
      </c>
      <c r="F156" s="227">
        <v>0</v>
      </c>
      <c r="G156" s="227">
        <v>8</v>
      </c>
      <c r="H156" s="227">
        <v>0</v>
      </c>
      <c r="I156" s="227">
        <v>1</v>
      </c>
      <c r="J156" s="226">
        <v>0</v>
      </c>
      <c r="K156" s="226">
        <v>2</v>
      </c>
      <c r="L156" s="226">
        <v>2</v>
      </c>
      <c r="M156" s="51">
        <v>0</v>
      </c>
      <c r="N156" s="51">
        <v>2</v>
      </c>
      <c r="O156" s="74" t="s">
        <v>63</v>
      </c>
      <c r="P156" s="74">
        <v>0</v>
      </c>
      <c r="Q156" s="63">
        <v>3</v>
      </c>
      <c r="R156" s="63">
        <v>7</v>
      </c>
      <c r="S156" s="52" t="s">
        <v>272</v>
      </c>
      <c r="T156" s="9" t="s">
        <v>4</v>
      </c>
      <c r="U156" s="10" t="s">
        <v>238</v>
      </c>
      <c r="V156" s="107">
        <v>0</v>
      </c>
      <c r="W156" s="106">
        <v>0</v>
      </c>
      <c r="X156" s="100">
        <v>0</v>
      </c>
      <c r="Y156" s="144">
        <v>100</v>
      </c>
      <c r="Z156" s="100">
        <v>0</v>
      </c>
      <c r="AA156" s="100">
        <v>0</v>
      </c>
      <c r="AB156" s="101" t="s">
        <v>52</v>
      </c>
      <c r="AC156" s="14">
        <v>2015</v>
      </c>
    </row>
    <row r="157" spans="1:29" s="8" customFormat="1" ht="45" customHeight="1">
      <c r="A157" s="12"/>
      <c r="B157" s="13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8"/>
      <c r="N157" s="51"/>
      <c r="O157" s="51"/>
      <c r="P157" s="51"/>
      <c r="Q157" s="52"/>
      <c r="R157" s="52"/>
      <c r="S157" s="52"/>
      <c r="T157" s="69" t="s">
        <v>92</v>
      </c>
      <c r="U157" s="10" t="s">
        <v>219</v>
      </c>
      <c r="V157" s="101" t="s">
        <v>52</v>
      </c>
      <c r="W157" s="101" t="s">
        <v>52</v>
      </c>
      <c r="X157" s="101" t="s">
        <v>52</v>
      </c>
      <c r="Y157" s="101">
        <v>100</v>
      </c>
      <c r="Z157" s="101">
        <v>0</v>
      </c>
      <c r="AA157" s="101">
        <v>0</v>
      </c>
      <c r="AB157" s="100">
        <v>100</v>
      </c>
      <c r="AC157" s="14">
        <v>2015</v>
      </c>
    </row>
    <row r="158" spans="1:29" s="8" customFormat="1" ht="62.25" customHeight="1">
      <c r="A158" s="72"/>
      <c r="B158" s="73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7"/>
      <c r="R158" s="77"/>
      <c r="S158" s="77"/>
      <c r="T158" s="201" t="s">
        <v>262</v>
      </c>
      <c r="U158" s="55" t="s">
        <v>238</v>
      </c>
      <c r="V158" s="92">
        <f t="shared" ref="V158:AA158" si="8">SUM(V159,V180)</f>
        <v>12530.43</v>
      </c>
      <c r="W158" s="92">
        <f t="shared" si="8"/>
        <v>12426.4372</v>
      </c>
      <c r="X158" s="215">
        <f t="shared" si="8"/>
        <v>15989.6</v>
      </c>
      <c r="Y158" s="203">
        <f t="shared" si="8"/>
        <v>12271.5</v>
      </c>
      <c r="Z158" s="92">
        <f t="shared" si="8"/>
        <v>11835</v>
      </c>
      <c r="AA158" s="92">
        <f t="shared" si="8"/>
        <v>11836</v>
      </c>
      <c r="AB158" s="92" t="s">
        <v>52</v>
      </c>
      <c r="AC158" s="84">
        <v>2019</v>
      </c>
    </row>
    <row r="159" spans="1:29" s="8" customFormat="1" ht="54" customHeight="1">
      <c r="A159" s="72"/>
      <c r="B159" s="73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63"/>
      <c r="R159" s="63"/>
      <c r="S159" s="63"/>
      <c r="T159" s="236" t="s">
        <v>319</v>
      </c>
      <c r="U159" s="237" t="s">
        <v>238</v>
      </c>
      <c r="V159" s="238">
        <f t="shared" ref="V159:AA159" si="9">SUM(V163,V166,V171,V168,V173,V176)</f>
        <v>11566.03</v>
      </c>
      <c r="W159" s="238">
        <f>SUM(W163,W166,W171,W168,W173,W176)</f>
        <v>11701.307200000001</v>
      </c>
      <c r="X159" s="238">
        <f>SUM(X163,X166,X171,X168,X173,X176,X178)</f>
        <v>12133</v>
      </c>
      <c r="Y159" s="238">
        <f>SUM(Y163,Y166,Y171,Y168,Y173,Y176,Y178)</f>
        <v>11921.5</v>
      </c>
      <c r="Z159" s="238">
        <f t="shared" si="9"/>
        <v>11485</v>
      </c>
      <c r="AA159" s="238">
        <f t="shared" si="9"/>
        <v>11486</v>
      </c>
      <c r="AB159" s="238" t="s">
        <v>52</v>
      </c>
      <c r="AC159" s="14">
        <v>2019</v>
      </c>
    </row>
    <row r="160" spans="1:29" s="8" customFormat="1" ht="61.5" customHeight="1">
      <c r="A160" s="12"/>
      <c r="B160" s="13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2"/>
      <c r="R160" s="52"/>
      <c r="S160" s="52"/>
      <c r="T160" s="9" t="s">
        <v>5</v>
      </c>
      <c r="U160" s="10" t="s">
        <v>219</v>
      </c>
      <c r="V160" s="100">
        <f>-W8244</f>
        <v>0</v>
      </c>
      <c r="W160" s="100">
        <v>20</v>
      </c>
      <c r="X160" s="101">
        <v>20</v>
      </c>
      <c r="Y160" s="96">
        <v>30</v>
      </c>
      <c r="Z160" s="96">
        <v>30</v>
      </c>
      <c r="AA160" s="96">
        <v>30</v>
      </c>
      <c r="AB160" s="96">
        <v>30</v>
      </c>
      <c r="AC160" s="137">
        <v>2017</v>
      </c>
    </row>
    <row r="161" spans="1:29" s="8" customFormat="1" ht="47.25" customHeight="1">
      <c r="A161" s="12"/>
      <c r="B161" s="13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2"/>
      <c r="R161" s="52"/>
      <c r="S161" s="52"/>
      <c r="T161" s="9" t="s">
        <v>6</v>
      </c>
      <c r="U161" s="10" t="s">
        <v>219</v>
      </c>
      <c r="V161" s="100">
        <v>2</v>
      </c>
      <c r="W161" s="100">
        <v>2</v>
      </c>
      <c r="X161" s="101">
        <v>4</v>
      </c>
      <c r="Y161" s="96">
        <v>5</v>
      </c>
      <c r="Z161" s="96">
        <v>6</v>
      </c>
      <c r="AA161" s="96">
        <v>6</v>
      </c>
      <c r="AB161" s="96">
        <v>6</v>
      </c>
      <c r="AC161" s="137">
        <v>2018</v>
      </c>
    </row>
    <row r="162" spans="1:29" s="8" customFormat="1" ht="32.25" customHeight="1">
      <c r="A162" s="12"/>
      <c r="B162" s="13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2"/>
      <c r="R162" s="52"/>
      <c r="S162" s="52"/>
      <c r="T162" s="9" t="s">
        <v>7</v>
      </c>
      <c r="U162" s="10" t="s">
        <v>217</v>
      </c>
      <c r="V162" s="64">
        <v>1</v>
      </c>
      <c r="W162" s="64">
        <v>1</v>
      </c>
      <c r="X162" s="150">
        <v>1</v>
      </c>
      <c r="Y162" s="150">
        <v>1</v>
      </c>
      <c r="Z162" s="150">
        <v>1</v>
      </c>
      <c r="AA162" s="150">
        <v>1</v>
      </c>
      <c r="AB162" s="150">
        <v>1</v>
      </c>
      <c r="AC162" s="14">
        <v>2019</v>
      </c>
    </row>
    <row r="163" spans="1:29" s="8" customFormat="1" ht="66" customHeight="1">
      <c r="A163" s="12"/>
      <c r="B163" s="13"/>
      <c r="C163" s="51">
        <v>6</v>
      </c>
      <c r="D163" s="51">
        <v>5</v>
      </c>
      <c r="E163" s="51">
        <v>6</v>
      </c>
      <c r="F163" s="51">
        <v>0</v>
      </c>
      <c r="G163" s="51">
        <v>8</v>
      </c>
      <c r="H163" s="51">
        <v>0</v>
      </c>
      <c r="I163" s="51">
        <v>1</v>
      </c>
      <c r="J163" s="51">
        <v>0</v>
      </c>
      <c r="K163" s="51">
        <v>2</v>
      </c>
      <c r="L163" s="51">
        <v>3</v>
      </c>
      <c r="M163" s="51">
        <v>0</v>
      </c>
      <c r="N163" s="51">
        <v>1</v>
      </c>
      <c r="O163" s="51">
        <v>2</v>
      </c>
      <c r="P163" s="51">
        <v>3</v>
      </c>
      <c r="Q163" s="52">
        <v>0</v>
      </c>
      <c r="R163" s="52">
        <v>1</v>
      </c>
      <c r="S163" s="52" t="s">
        <v>272</v>
      </c>
      <c r="T163" s="9" t="s">
        <v>320</v>
      </c>
      <c r="U163" s="10" t="s">
        <v>238</v>
      </c>
      <c r="V163" s="97">
        <v>5582.1</v>
      </c>
      <c r="W163" s="97">
        <v>7217.1872000000003</v>
      </c>
      <c r="X163" s="211">
        <v>9598</v>
      </c>
      <c r="Y163" s="198">
        <v>9114.6</v>
      </c>
      <c r="Z163" s="109">
        <f>SUM(Y163)</f>
        <v>9114.6</v>
      </c>
      <c r="AA163" s="109">
        <f>SUM(Z163)</f>
        <v>9114.6</v>
      </c>
      <c r="AB163" s="97" t="s">
        <v>52</v>
      </c>
      <c r="AC163" s="14">
        <v>2019</v>
      </c>
    </row>
    <row r="164" spans="1:29" s="8" customFormat="1" ht="77.25" customHeight="1">
      <c r="A164" s="12"/>
      <c r="B164" s="13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2"/>
      <c r="R164" s="52"/>
      <c r="S164" s="52"/>
      <c r="T164" s="69" t="s">
        <v>186</v>
      </c>
      <c r="U164" s="10" t="s">
        <v>219</v>
      </c>
      <c r="V164" s="97">
        <f>V163/V158*100</f>
        <v>44.548351493125139</v>
      </c>
      <c r="W164" s="96">
        <f>W163/W158*100</f>
        <v>58.079295648796261</v>
      </c>
      <c r="X164" s="97" t="s">
        <v>52</v>
      </c>
      <c r="Y164" s="96" t="s">
        <v>52</v>
      </c>
      <c r="Z164" s="96" t="s">
        <v>52</v>
      </c>
      <c r="AA164" s="96" t="s">
        <v>52</v>
      </c>
      <c r="AB164" s="175">
        <v>58.1</v>
      </c>
      <c r="AC164" s="137">
        <v>2017</v>
      </c>
    </row>
    <row r="165" spans="1:29" s="8" customFormat="1" ht="46.9" customHeight="1">
      <c r="A165" s="12"/>
      <c r="B165" s="13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2"/>
      <c r="R165" s="52"/>
      <c r="S165" s="52"/>
      <c r="T165" s="220" t="s">
        <v>188</v>
      </c>
      <c r="U165" s="232" t="s">
        <v>219</v>
      </c>
      <c r="V165" s="211" t="s">
        <v>52</v>
      </c>
      <c r="W165" s="211" t="s">
        <v>52</v>
      </c>
      <c r="X165" s="211">
        <v>10</v>
      </c>
      <c r="Y165" s="211">
        <v>0</v>
      </c>
      <c r="Z165" s="211">
        <v>0</v>
      </c>
      <c r="AA165" s="211">
        <v>0</v>
      </c>
      <c r="AB165" s="211">
        <v>10</v>
      </c>
      <c r="AC165" s="137"/>
    </row>
    <row r="166" spans="1:29" s="8" customFormat="1" ht="61.5" customHeight="1">
      <c r="A166" s="12"/>
      <c r="B166" s="13"/>
      <c r="C166" s="51">
        <v>6</v>
      </c>
      <c r="D166" s="51">
        <v>5</v>
      </c>
      <c r="E166" s="51">
        <v>6</v>
      </c>
      <c r="F166" s="51">
        <v>0</v>
      </c>
      <c r="G166" s="51">
        <v>8</v>
      </c>
      <c r="H166" s="51">
        <v>0</v>
      </c>
      <c r="I166" s="51">
        <v>1</v>
      </c>
      <c r="J166" s="51">
        <v>0</v>
      </c>
      <c r="K166" s="51">
        <v>2</v>
      </c>
      <c r="L166" s="51">
        <v>3</v>
      </c>
      <c r="M166" s="51">
        <v>2</v>
      </c>
      <c r="N166" s="51">
        <v>3</v>
      </c>
      <c r="O166" s="51">
        <v>0</v>
      </c>
      <c r="P166" s="51">
        <v>2</v>
      </c>
      <c r="Q166" s="52"/>
      <c r="R166" s="52"/>
      <c r="S166" s="52"/>
      <c r="T166" s="45" t="s">
        <v>321</v>
      </c>
      <c r="U166" s="10" t="s">
        <v>238</v>
      </c>
      <c r="V166" s="97">
        <v>1988.7</v>
      </c>
      <c r="W166" s="96">
        <v>1812.52</v>
      </c>
      <c r="X166" s="97" t="s">
        <v>52</v>
      </c>
      <c r="Y166" s="96" t="s">
        <v>52</v>
      </c>
      <c r="Z166" s="96" t="s">
        <v>52</v>
      </c>
      <c r="AA166" s="96" t="s">
        <v>52</v>
      </c>
      <c r="AB166" s="97" t="s">
        <v>52</v>
      </c>
      <c r="AC166" s="14">
        <v>2019</v>
      </c>
    </row>
    <row r="167" spans="1:29" s="8" customFormat="1" ht="63" customHeight="1">
      <c r="A167" s="12"/>
      <c r="B167" s="13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2"/>
      <c r="R167" s="52"/>
      <c r="S167" s="52"/>
      <c r="T167" s="45" t="s">
        <v>148</v>
      </c>
      <c r="U167" s="10" t="s">
        <v>219</v>
      </c>
      <c r="V167" s="97">
        <f>V166/V158*100</f>
        <v>15.870963725905654</v>
      </c>
      <c r="W167" s="96">
        <f>W166/W158*100</f>
        <v>14.585998953907723</v>
      </c>
      <c r="X167" s="97" t="s">
        <v>52</v>
      </c>
      <c r="Y167" s="96" t="s">
        <v>52</v>
      </c>
      <c r="Z167" s="96" t="s">
        <v>52</v>
      </c>
      <c r="AA167" s="96" t="s">
        <v>52</v>
      </c>
      <c r="AB167" s="96">
        <v>16.899999999999999</v>
      </c>
      <c r="AC167" s="137">
        <v>2017</v>
      </c>
    </row>
    <row r="168" spans="1:29" s="8" customFormat="1" ht="60" customHeight="1">
      <c r="A168" s="12"/>
      <c r="B168" s="13"/>
      <c r="C168" s="51">
        <v>6</v>
      </c>
      <c r="D168" s="51">
        <v>5</v>
      </c>
      <c r="E168" s="51">
        <v>6</v>
      </c>
      <c r="F168" s="51">
        <v>0</v>
      </c>
      <c r="G168" s="51">
        <v>8</v>
      </c>
      <c r="H168" s="51">
        <v>0</v>
      </c>
      <c r="I168" s="51">
        <v>1</v>
      </c>
      <c r="J168" s="51">
        <v>0</v>
      </c>
      <c r="K168" s="51">
        <v>2</v>
      </c>
      <c r="L168" s="51">
        <v>3</v>
      </c>
      <c r="M168" s="51">
        <v>0</v>
      </c>
      <c r="N168" s="51">
        <v>1</v>
      </c>
      <c r="O168" s="51">
        <v>2</v>
      </c>
      <c r="P168" s="51">
        <v>3</v>
      </c>
      <c r="Q168" s="52">
        <v>0</v>
      </c>
      <c r="R168" s="52">
        <v>5</v>
      </c>
      <c r="S168" s="52" t="s">
        <v>272</v>
      </c>
      <c r="T168" s="9" t="s">
        <v>322</v>
      </c>
      <c r="U168" s="10" t="s">
        <v>238</v>
      </c>
      <c r="V168" s="97">
        <v>3647.4</v>
      </c>
      <c r="W168" s="97">
        <v>2537</v>
      </c>
      <c r="X168" s="211">
        <v>2250</v>
      </c>
      <c r="Y168" s="198">
        <v>2294.4</v>
      </c>
      <c r="Z168" s="109">
        <v>2183.4</v>
      </c>
      <c r="AA168" s="109">
        <f>SUM(Z168)</f>
        <v>2183.4</v>
      </c>
      <c r="AB168" s="97" t="s">
        <v>52</v>
      </c>
      <c r="AC168" s="14">
        <v>2019</v>
      </c>
    </row>
    <row r="169" spans="1:29" s="8" customFormat="1" ht="63" customHeight="1">
      <c r="A169" s="12"/>
      <c r="B169" s="13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2"/>
      <c r="R169" s="52"/>
      <c r="S169" s="52"/>
      <c r="T169" s="69" t="s">
        <v>149</v>
      </c>
      <c r="U169" s="10" t="s">
        <v>219</v>
      </c>
      <c r="V169" s="97">
        <f>V168/V158*100</f>
        <v>29.108338660365206</v>
      </c>
      <c r="W169" s="97">
        <f>W168/W158*100</f>
        <v>20.41614952997147</v>
      </c>
      <c r="X169" s="97" t="s">
        <v>52</v>
      </c>
      <c r="Y169" s="96" t="s">
        <v>52</v>
      </c>
      <c r="Z169" s="96" t="s">
        <v>52</v>
      </c>
      <c r="AA169" s="96" t="s">
        <v>52</v>
      </c>
      <c r="AB169" s="96">
        <v>29.1</v>
      </c>
      <c r="AC169" s="137">
        <v>2014</v>
      </c>
    </row>
    <row r="170" spans="1:29" s="8" customFormat="1" ht="52.15" customHeight="1">
      <c r="A170" s="12"/>
      <c r="B170" s="13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2"/>
      <c r="R170" s="52"/>
      <c r="S170" s="52"/>
      <c r="T170" s="220" t="s">
        <v>333</v>
      </c>
      <c r="U170" s="232" t="s">
        <v>219</v>
      </c>
      <c r="V170" s="211" t="s">
        <v>52</v>
      </c>
      <c r="W170" s="211" t="s">
        <v>52</v>
      </c>
      <c r="X170" s="207">
        <v>100</v>
      </c>
      <c r="Y170" s="207">
        <v>100</v>
      </c>
      <c r="Z170" s="207">
        <v>100</v>
      </c>
      <c r="AA170" s="207">
        <v>100</v>
      </c>
      <c r="AB170" s="207">
        <v>100</v>
      </c>
      <c r="AC170" s="137"/>
    </row>
    <row r="171" spans="1:29" s="8" customFormat="1" ht="48" customHeight="1">
      <c r="A171" s="12"/>
      <c r="B171" s="13"/>
      <c r="C171" s="51">
        <v>6</v>
      </c>
      <c r="D171" s="51">
        <v>5</v>
      </c>
      <c r="E171" s="51">
        <v>6</v>
      </c>
      <c r="F171" s="51">
        <v>0</v>
      </c>
      <c r="G171" s="51">
        <v>8</v>
      </c>
      <c r="H171" s="51">
        <v>0</v>
      </c>
      <c r="I171" s="51">
        <v>1</v>
      </c>
      <c r="J171" s="51">
        <v>0</v>
      </c>
      <c r="K171" s="51">
        <v>2</v>
      </c>
      <c r="L171" s="51">
        <v>3</v>
      </c>
      <c r="M171" s="51">
        <v>0</v>
      </c>
      <c r="N171" s="51">
        <v>1</v>
      </c>
      <c r="O171" s="51">
        <v>2</v>
      </c>
      <c r="P171" s="51">
        <v>3</v>
      </c>
      <c r="Q171" s="52">
        <v>6</v>
      </c>
      <c r="R171" s="52">
        <v>0</v>
      </c>
      <c r="S171" s="52" t="s">
        <v>272</v>
      </c>
      <c r="T171" s="69" t="s">
        <v>323</v>
      </c>
      <c r="U171" s="90" t="s">
        <v>238</v>
      </c>
      <c r="V171" s="101">
        <v>70</v>
      </c>
      <c r="W171" s="101">
        <v>84.6</v>
      </c>
      <c r="X171" s="207">
        <v>85</v>
      </c>
      <c r="Y171" s="197">
        <v>87</v>
      </c>
      <c r="Z171" s="95">
        <v>87</v>
      </c>
      <c r="AA171" s="95">
        <v>88</v>
      </c>
      <c r="AB171" s="97" t="s">
        <v>52</v>
      </c>
      <c r="AC171" s="14">
        <v>2019</v>
      </c>
    </row>
    <row r="172" spans="1:29" s="8" customFormat="1" ht="62.25" customHeight="1">
      <c r="A172" s="12"/>
      <c r="B172" s="13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8"/>
      <c r="O172" s="58"/>
      <c r="P172" s="58"/>
      <c r="Q172" s="59"/>
      <c r="R172" s="59"/>
      <c r="S172" s="59"/>
      <c r="T172" s="69" t="s">
        <v>155</v>
      </c>
      <c r="U172" s="10" t="s">
        <v>219</v>
      </c>
      <c r="V172" s="118">
        <f t="shared" ref="V172:AA172" si="10">V171/V158*100</f>
        <v>0.55864004667038558</v>
      </c>
      <c r="W172" s="91">
        <f t="shared" si="10"/>
        <v>0.68080656296239117</v>
      </c>
      <c r="X172" s="118">
        <f t="shared" si="10"/>
        <v>0.53159553709911433</v>
      </c>
      <c r="Y172" s="96">
        <f t="shared" si="10"/>
        <v>0.70895978486737554</v>
      </c>
      <c r="Z172" s="96">
        <f t="shared" si="10"/>
        <v>0.73510773130544993</v>
      </c>
      <c r="AA172" s="96">
        <f t="shared" si="10"/>
        <v>0.74349442379182151</v>
      </c>
      <c r="AB172" s="96">
        <v>0.7</v>
      </c>
      <c r="AC172" s="137">
        <v>2015</v>
      </c>
    </row>
    <row r="173" spans="1:29" s="8" customFormat="1" ht="31.5" customHeight="1">
      <c r="A173" s="12"/>
      <c r="B173" s="13"/>
      <c r="C173" s="51">
        <v>6</v>
      </c>
      <c r="D173" s="51">
        <v>5</v>
      </c>
      <c r="E173" s="51">
        <v>6</v>
      </c>
      <c r="F173" s="51">
        <v>0</v>
      </c>
      <c r="G173" s="51">
        <v>8</v>
      </c>
      <c r="H173" s="51">
        <v>0</v>
      </c>
      <c r="I173" s="51">
        <v>1</v>
      </c>
      <c r="J173" s="51">
        <v>0</v>
      </c>
      <c r="K173" s="51">
        <v>2</v>
      </c>
      <c r="L173" s="51">
        <v>3</v>
      </c>
      <c r="M173" s="51">
        <v>0</v>
      </c>
      <c r="N173" s="51">
        <v>1</v>
      </c>
      <c r="O173" s="51">
        <v>2</v>
      </c>
      <c r="P173" s="51">
        <v>3</v>
      </c>
      <c r="Q173" s="52">
        <v>1</v>
      </c>
      <c r="R173" s="52">
        <v>2</v>
      </c>
      <c r="S173" s="52" t="s">
        <v>272</v>
      </c>
      <c r="T173" s="9" t="s">
        <v>187</v>
      </c>
      <c r="U173" s="10" t="s">
        <v>238</v>
      </c>
      <c r="V173" s="101">
        <v>27</v>
      </c>
      <c r="W173" s="100">
        <v>50</v>
      </c>
      <c r="X173" s="207">
        <v>100</v>
      </c>
      <c r="Y173" s="197">
        <v>295.5</v>
      </c>
      <c r="Z173" s="109">
        <v>100</v>
      </c>
      <c r="AA173" s="109">
        <f>SUM(Z173)</f>
        <v>100</v>
      </c>
      <c r="AB173" s="97" t="s">
        <v>52</v>
      </c>
      <c r="AC173" s="14">
        <v>2019</v>
      </c>
    </row>
    <row r="174" spans="1:29" s="8" customFormat="1" ht="61.5" customHeight="1">
      <c r="A174" s="12"/>
      <c r="B174" s="13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2"/>
      <c r="R174" s="52"/>
      <c r="S174" s="52"/>
      <c r="T174" s="69" t="s">
        <v>85</v>
      </c>
      <c r="U174" s="10" t="s">
        <v>219</v>
      </c>
      <c r="V174" s="101">
        <f>V173/V158*100</f>
        <v>0.21547544657286302</v>
      </c>
      <c r="W174" s="91">
        <f>W173/W158*100</f>
        <v>0.40236794501323353</v>
      </c>
      <c r="X174" s="97" t="s">
        <v>52</v>
      </c>
      <c r="Y174" s="97" t="s">
        <v>52</v>
      </c>
      <c r="Z174" s="97" t="s">
        <v>52</v>
      </c>
      <c r="AA174" s="97" t="s">
        <v>52</v>
      </c>
      <c r="AB174" s="97">
        <v>0.4</v>
      </c>
      <c r="AC174" s="137">
        <v>2016</v>
      </c>
    </row>
    <row r="175" spans="1:29" s="8" customFormat="1" ht="48.75" customHeight="1">
      <c r="A175" s="12"/>
      <c r="B175" s="13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2"/>
      <c r="R175" s="52"/>
      <c r="S175" s="52"/>
      <c r="T175" s="235" t="s">
        <v>86</v>
      </c>
      <c r="U175" s="232" t="s">
        <v>219</v>
      </c>
      <c r="V175" s="211" t="s">
        <v>52</v>
      </c>
      <c r="W175" s="211" t="s">
        <v>52</v>
      </c>
      <c r="X175" s="207">
        <v>60</v>
      </c>
      <c r="Y175" s="207">
        <v>65</v>
      </c>
      <c r="Z175" s="207">
        <v>70</v>
      </c>
      <c r="AA175" s="207">
        <v>80</v>
      </c>
      <c r="AB175" s="207">
        <v>80</v>
      </c>
      <c r="AC175" s="137"/>
    </row>
    <row r="176" spans="1:29" s="8" customFormat="1" ht="35.25" customHeight="1">
      <c r="A176" s="12"/>
      <c r="B176" s="13"/>
      <c r="C176" s="51">
        <v>6</v>
      </c>
      <c r="D176" s="51">
        <v>5</v>
      </c>
      <c r="E176" s="51">
        <v>6</v>
      </c>
      <c r="F176" s="51">
        <v>0</v>
      </c>
      <c r="G176" s="51">
        <v>8</v>
      </c>
      <c r="H176" s="51">
        <v>0</v>
      </c>
      <c r="I176" s="51">
        <v>1</v>
      </c>
      <c r="J176" s="51">
        <v>0</v>
      </c>
      <c r="K176" s="51">
        <v>2</v>
      </c>
      <c r="L176" s="51">
        <v>3</v>
      </c>
      <c r="M176" s="51">
        <v>2</v>
      </c>
      <c r="N176" s="51">
        <v>3</v>
      </c>
      <c r="O176" s="51">
        <v>0</v>
      </c>
      <c r="P176" s="51">
        <v>9</v>
      </c>
      <c r="Q176" s="63"/>
      <c r="R176" s="63"/>
      <c r="S176" s="63"/>
      <c r="T176" s="45" t="s">
        <v>59</v>
      </c>
      <c r="U176" s="10" t="s">
        <v>238</v>
      </c>
      <c r="V176" s="123">
        <v>250.83</v>
      </c>
      <c r="W176" s="104">
        <v>0</v>
      </c>
      <c r="X176" s="119">
        <v>0</v>
      </c>
      <c r="Y176" s="104">
        <v>0</v>
      </c>
      <c r="Z176" s="104">
        <v>0</v>
      </c>
      <c r="AA176" s="104">
        <v>0</v>
      </c>
      <c r="AB176" s="101" t="s">
        <v>52</v>
      </c>
      <c r="AC176" s="14">
        <v>2014</v>
      </c>
    </row>
    <row r="177" spans="1:29" s="8" customFormat="1" ht="62.25" customHeight="1">
      <c r="A177" s="12"/>
      <c r="B177" s="13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2"/>
      <c r="R177" s="52"/>
      <c r="S177" s="52"/>
      <c r="T177" s="9" t="s">
        <v>158</v>
      </c>
      <c r="U177" s="10" t="s">
        <v>219</v>
      </c>
      <c r="V177" s="91">
        <f t="shared" ref="V177:AA177" si="11">V176/V158*100</f>
        <v>2.0017668986618977</v>
      </c>
      <c r="W177" s="91">
        <f t="shared" si="11"/>
        <v>0</v>
      </c>
      <c r="X177" s="118">
        <f>X176/X158*100</f>
        <v>0</v>
      </c>
      <c r="Y177" s="91">
        <f t="shared" si="11"/>
        <v>0</v>
      </c>
      <c r="Z177" s="91">
        <f t="shared" si="11"/>
        <v>0</v>
      </c>
      <c r="AA177" s="91">
        <f t="shared" si="11"/>
        <v>0</v>
      </c>
      <c r="AB177" s="101">
        <f t="shared" ref="AB177:AB183" si="12">SUM(V177:AA177)</f>
        <v>2.0017668986618977</v>
      </c>
      <c r="AC177" s="14">
        <v>2014</v>
      </c>
    </row>
    <row r="178" spans="1:29" s="8" customFormat="1" ht="36" customHeight="1">
      <c r="A178" s="12"/>
      <c r="B178" s="13"/>
      <c r="C178" s="51">
        <v>6</v>
      </c>
      <c r="D178" s="51">
        <v>5</v>
      </c>
      <c r="E178" s="51">
        <v>6</v>
      </c>
      <c r="F178" s="51">
        <v>0</v>
      </c>
      <c r="G178" s="51">
        <v>8</v>
      </c>
      <c r="H178" s="51">
        <v>0</v>
      </c>
      <c r="I178" s="51">
        <v>1</v>
      </c>
      <c r="J178" s="51">
        <v>0</v>
      </c>
      <c r="K178" s="51">
        <v>2</v>
      </c>
      <c r="L178" s="58">
        <v>3</v>
      </c>
      <c r="M178" s="74">
        <v>0</v>
      </c>
      <c r="N178" s="74">
        <v>1</v>
      </c>
      <c r="O178" s="51">
        <v>2</v>
      </c>
      <c r="P178" s="51">
        <v>3</v>
      </c>
      <c r="Q178" s="52">
        <v>3</v>
      </c>
      <c r="R178" s="52">
        <v>0</v>
      </c>
      <c r="S178" s="52" t="s">
        <v>272</v>
      </c>
      <c r="T178" s="9" t="s">
        <v>326</v>
      </c>
      <c r="U178" s="10" t="s">
        <v>238</v>
      </c>
      <c r="V178" s="97">
        <v>0</v>
      </c>
      <c r="W178" s="106">
        <v>0</v>
      </c>
      <c r="X178" s="209">
        <v>100</v>
      </c>
      <c r="Y178" s="204">
        <v>130</v>
      </c>
      <c r="Z178" s="106">
        <v>0</v>
      </c>
      <c r="AA178" s="106">
        <v>0</v>
      </c>
      <c r="AB178" s="107" t="s">
        <v>52</v>
      </c>
      <c r="AC178" s="14">
        <v>2014</v>
      </c>
    </row>
    <row r="179" spans="1:29" s="8" customFormat="1" ht="48.75" customHeight="1">
      <c r="A179" s="12"/>
      <c r="B179" s="13"/>
      <c r="C179" s="117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2"/>
      <c r="R179" s="52"/>
      <c r="S179" s="52"/>
      <c r="T179" s="220" t="s">
        <v>171</v>
      </c>
      <c r="U179" s="232" t="s">
        <v>217</v>
      </c>
      <c r="V179" s="211" t="s">
        <v>52</v>
      </c>
      <c r="W179" s="211" t="s">
        <v>52</v>
      </c>
      <c r="X179" s="233">
        <v>5</v>
      </c>
      <c r="Y179" s="233">
        <v>5</v>
      </c>
      <c r="Z179" s="233">
        <v>0</v>
      </c>
      <c r="AA179" s="233">
        <v>0</v>
      </c>
      <c r="AB179" s="233">
        <v>5</v>
      </c>
      <c r="AC179" s="14"/>
    </row>
    <row r="180" spans="1:29" s="8" customFormat="1" ht="44.25" customHeight="1">
      <c r="A180" s="72"/>
      <c r="B180" s="73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8"/>
      <c r="R180" s="78"/>
      <c r="S180" s="78"/>
      <c r="T180" s="183" t="s">
        <v>156</v>
      </c>
      <c r="U180" s="184" t="s">
        <v>238</v>
      </c>
      <c r="V180" s="185">
        <f>SUM(V188,V191,V196)</f>
        <v>964.4</v>
      </c>
      <c r="W180" s="185">
        <f>SUM(W188,W191,W193,W196,W198,W200)</f>
        <v>725.13000000000011</v>
      </c>
      <c r="X180" s="186">
        <f>SUM(X188,X191,X193,X196,X198,X200,X202,X204,X206,X208,X210)</f>
        <v>3856.6</v>
      </c>
      <c r="Y180" s="234">
        <f>SUM(Y188,Y191,Y193,Y196,Y198,Y200)</f>
        <v>350</v>
      </c>
      <c r="Z180" s="186">
        <f>SUM(Z188,Z191,Z193,Z196,Z198,Z200)</f>
        <v>350</v>
      </c>
      <c r="AA180" s="186">
        <f>SUM(AA188,AA191,AA193,AA196,AA198,AA200)</f>
        <v>350</v>
      </c>
      <c r="AB180" s="186" t="s">
        <v>52</v>
      </c>
      <c r="AC180" s="14">
        <v>2019</v>
      </c>
    </row>
    <row r="181" spans="1:29" s="8" customFormat="1" ht="44.25" customHeight="1">
      <c r="A181" s="12"/>
      <c r="B181" s="13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2"/>
      <c r="R181" s="52"/>
      <c r="S181" s="52"/>
      <c r="T181" s="9" t="s">
        <v>8</v>
      </c>
      <c r="U181" s="10" t="s">
        <v>217</v>
      </c>
      <c r="V181" s="110">
        <v>1340</v>
      </c>
      <c r="W181" s="110">
        <v>1340</v>
      </c>
      <c r="X181" s="102">
        <v>1345</v>
      </c>
      <c r="Y181" s="110">
        <v>1350</v>
      </c>
      <c r="Z181" s="110">
        <v>1350</v>
      </c>
      <c r="AA181" s="110">
        <v>1350</v>
      </c>
      <c r="AB181" s="102">
        <f t="shared" si="12"/>
        <v>8075</v>
      </c>
      <c r="AC181" s="14">
        <v>2019</v>
      </c>
    </row>
    <row r="182" spans="1:29" s="8" customFormat="1" ht="36.75" customHeight="1">
      <c r="A182" s="12"/>
      <c r="B182" s="13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2"/>
      <c r="R182" s="52"/>
      <c r="S182" s="52"/>
      <c r="T182" s="9" t="s">
        <v>9</v>
      </c>
      <c r="U182" s="10" t="s">
        <v>217</v>
      </c>
      <c r="V182" s="110">
        <v>21700</v>
      </c>
      <c r="W182" s="110">
        <v>21700</v>
      </c>
      <c r="X182" s="102">
        <v>21800</v>
      </c>
      <c r="Y182" s="110">
        <v>22000</v>
      </c>
      <c r="Z182" s="110">
        <v>22000</v>
      </c>
      <c r="AA182" s="110">
        <v>22000</v>
      </c>
      <c r="AB182" s="102">
        <f t="shared" si="12"/>
        <v>131200</v>
      </c>
      <c r="AC182" s="14">
        <v>2019</v>
      </c>
    </row>
    <row r="183" spans="1:29" s="8" customFormat="1" ht="33.75" customHeight="1">
      <c r="A183" s="12"/>
      <c r="B183" s="13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2"/>
      <c r="R183" s="52"/>
      <c r="S183" s="52"/>
      <c r="T183" s="9" t="s">
        <v>10</v>
      </c>
      <c r="U183" s="10" t="s">
        <v>232</v>
      </c>
      <c r="V183" s="103">
        <v>218</v>
      </c>
      <c r="W183" s="103">
        <v>218</v>
      </c>
      <c r="X183" s="103">
        <v>218</v>
      </c>
      <c r="Y183" s="103">
        <v>218</v>
      </c>
      <c r="Z183" s="103">
        <v>218</v>
      </c>
      <c r="AA183" s="103">
        <v>218</v>
      </c>
      <c r="AB183" s="103">
        <f t="shared" si="12"/>
        <v>1308</v>
      </c>
      <c r="AC183" s="14">
        <v>2019</v>
      </c>
    </row>
    <row r="184" spans="1:29" s="8" customFormat="1" ht="40.5" customHeight="1">
      <c r="A184" s="56"/>
      <c r="B184" s="57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2"/>
      <c r="R184" s="52"/>
      <c r="S184" s="52"/>
      <c r="T184" s="9" t="s">
        <v>11</v>
      </c>
      <c r="U184" s="10" t="s">
        <v>233</v>
      </c>
      <c r="V184" s="100">
        <v>15.2</v>
      </c>
      <c r="W184" s="100">
        <v>15.2</v>
      </c>
      <c r="X184" s="101">
        <v>15.3</v>
      </c>
      <c r="Y184" s="100">
        <v>15.4</v>
      </c>
      <c r="Z184" s="100">
        <v>15.5</v>
      </c>
      <c r="AA184" s="100">
        <v>15.6</v>
      </c>
      <c r="AB184" s="100">
        <v>15.6</v>
      </c>
      <c r="AC184" s="137">
        <v>2019</v>
      </c>
    </row>
    <row r="185" spans="1:29" s="8" customFormat="1" ht="34.5" customHeight="1">
      <c r="A185" s="12"/>
      <c r="B185" s="13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2"/>
      <c r="R185" s="52"/>
      <c r="S185" s="52"/>
      <c r="T185" s="9" t="s">
        <v>12</v>
      </c>
      <c r="U185" s="10" t="s">
        <v>233</v>
      </c>
      <c r="V185" s="64">
        <v>90</v>
      </c>
      <c r="W185" s="64">
        <v>90</v>
      </c>
      <c r="X185" s="150">
        <v>91</v>
      </c>
      <c r="Y185" s="64">
        <v>92</v>
      </c>
      <c r="Z185" s="64">
        <v>93</v>
      </c>
      <c r="AA185" s="64">
        <v>94</v>
      </c>
      <c r="AB185" s="64">
        <v>94</v>
      </c>
      <c r="AC185" s="137">
        <v>2019</v>
      </c>
    </row>
    <row r="186" spans="1:29" s="8" customFormat="1" ht="40.5" customHeight="1">
      <c r="A186" s="12"/>
      <c r="B186" s="13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2"/>
      <c r="R186" s="52"/>
      <c r="S186" s="52"/>
      <c r="T186" s="9" t="s">
        <v>13</v>
      </c>
      <c r="U186" s="10" t="s">
        <v>218</v>
      </c>
      <c r="V186" s="64">
        <v>2</v>
      </c>
      <c r="W186" s="64">
        <v>2</v>
      </c>
      <c r="X186" s="150">
        <v>2</v>
      </c>
      <c r="Y186" s="64">
        <v>2</v>
      </c>
      <c r="Z186" s="64">
        <v>2</v>
      </c>
      <c r="AA186" s="64">
        <v>2</v>
      </c>
      <c r="AB186" s="181">
        <f>SUM(V186:AA186)</f>
        <v>12</v>
      </c>
      <c r="AC186" s="14">
        <v>2019</v>
      </c>
    </row>
    <row r="187" spans="1:29" s="8" customFormat="1" ht="48" customHeight="1">
      <c r="A187" s="12"/>
      <c r="B187" s="13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2"/>
      <c r="R187" s="52"/>
      <c r="S187" s="52"/>
      <c r="T187" s="9" t="s">
        <v>14</v>
      </c>
      <c r="U187" s="10" t="s">
        <v>230</v>
      </c>
      <c r="V187" s="182">
        <v>0</v>
      </c>
      <c r="W187" s="106">
        <v>50</v>
      </c>
      <c r="X187" s="107">
        <v>60</v>
      </c>
      <c r="Y187" s="106">
        <v>70</v>
      </c>
      <c r="Z187" s="106">
        <v>71</v>
      </c>
      <c r="AA187" s="106">
        <v>72</v>
      </c>
      <c r="AB187" s="106">
        <v>72</v>
      </c>
      <c r="AC187" s="137">
        <v>2019</v>
      </c>
    </row>
    <row r="188" spans="1:29" s="8" customFormat="1" ht="39" customHeight="1">
      <c r="A188" s="12"/>
      <c r="B188" s="13"/>
      <c r="C188" s="51">
        <v>6</v>
      </c>
      <c r="D188" s="51">
        <v>5</v>
      </c>
      <c r="E188" s="51">
        <v>6</v>
      </c>
      <c r="F188" s="51">
        <v>0</v>
      </c>
      <c r="G188" s="51">
        <v>8</v>
      </c>
      <c r="H188" s="51">
        <v>0</v>
      </c>
      <c r="I188" s="51">
        <v>1</v>
      </c>
      <c r="J188" s="51">
        <v>0</v>
      </c>
      <c r="K188" s="51">
        <v>2</v>
      </c>
      <c r="L188" s="51">
        <v>3</v>
      </c>
      <c r="M188" s="51">
        <v>0</v>
      </c>
      <c r="N188" s="51">
        <v>2</v>
      </c>
      <c r="O188" s="51" t="s">
        <v>276</v>
      </c>
      <c r="P188" s="51">
        <v>1</v>
      </c>
      <c r="Q188" s="52">
        <v>4</v>
      </c>
      <c r="R188" s="52">
        <v>4</v>
      </c>
      <c r="S188" s="52" t="s">
        <v>272</v>
      </c>
      <c r="T188" s="9" t="s">
        <v>159</v>
      </c>
      <c r="U188" s="10" t="s">
        <v>231</v>
      </c>
      <c r="V188" s="124">
        <v>400</v>
      </c>
      <c r="W188" s="134">
        <v>400</v>
      </c>
      <c r="X188" s="217">
        <v>300</v>
      </c>
      <c r="Y188" s="148">
        <v>350</v>
      </c>
      <c r="Z188" s="106">
        <f>SUM(Y188)</f>
        <v>350</v>
      </c>
      <c r="AA188" s="106">
        <f>SUM(Z188)</f>
        <v>350</v>
      </c>
      <c r="AB188" s="107" t="s">
        <v>52</v>
      </c>
      <c r="AC188" s="14">
        <v>2015</v>
      </c>
    </row>
    <row r="189" spans="1:29" s="8" customFormat="1" ht="54" customHeight="1">
      <c r="A189" s="12"/>
      <c r="B189" s="13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8"/>
      <c r="N189" s="58"/>
      <c r="O189" s="51"/>
      <c r="P189" s="51"/>
      <c r="Q189" s="52"/>
      <c r="R189" s="52"/>
      <c r="S189" s="52"/>
      <c r="T189" s="69" t="s">
        <v>87</v>
      </c>
      <c r="U189" s="10" t="s">
        <v>219</v>
      </c>
      <c r="V189" s="124">
        <f>V188/V158*100</f>
        <v>3.1922288381164892</v>
      </c>
      <c r="W189" s="111">
        <f>W188/W158*100</f>
        <v>3.2189435601058682</v>
      </c>
      <c r="X189" s="124" t="s">
        <v>52</v>
      </c>
      <c r="Y189" s="124" t="s">
        <v>52</v>
      </c>
      <c r="Z189" s="124" t="s">
        <v>52</v>
      </c>
      <c r="AA189" s="124" t="s">
        <v>52</v>
      </c>
      <c r="AB189" s="107">
        <v>3.2</v>
      </c>
      <c r="AC189" s="137">
        <v>2014</v>
      </c>
    </row>
    <row r="190" spans="1:29" s="8" customFormat="1" ht="36" customHeight="1">
      <c r="A190" s="12"/>
      <c r="B190" s="13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8"/>
      <c r="N190" s="58"/>
      <c r="O190" s="51"/>
      <c r="P190" s="51"/>
      <c r="Q190" s="52"/>
      <c r="R190" s="52"/>
      <c r="S190" s="52"/>
      <c r="T190" s="220" t="s">
        <v>15</v>
      </c>
      <c r="U190" s="232" t="s">
        <v>219</v>
      </c>
      <c r="V190" s="211" t="s">
        <v>52</v>
      </c>
      <c r="W190" s="211" t="s">
        <v>52</v>
      </c>
      <c r="X190" s="243">
        <v>100</v>
      </c>
      <c r="Y190" s="243">
        <v>0</v>
      </c>
      <c r="Z190" s="243">
        <v>0</v>
      </c>
      <c r="AA190" s="243">
        <v>0</v>
      </c>
      <c r="AB190" s="243">
        <v>100</v>
      </c>
      <c r="AC190" s="137"/>
    </row>
    <row r="191" spans="1:29" s="8" customFormat="1" ht="34.5" customHeight="1">
      <c r="A191" s="12"/>
      <c r="B191" s="13"/>
      <c r="C191" s="51">
        <v>6</v>
      </c>
      <c r="D191" s="51">
        <v>5</v>
      </c>
      <c r="E191" s="51">
        <v>6</v>
      </c>
      <c r="F191" s="51">
        <v>0</v>
      </c>
      <c r="G191" s="51">
        <v>8</v>
      </c>
      <c r="H191" s="51">
        <v>0</v>
      </c>
      <c r="I191" s="51">
        <v>1</v>
      </c>
      <c r="J191" s="51">
        <v>0</v>
      </c>
      <c r="K191" s="51">
        <v>2</v>
      </c>
      <c r="L191" s="51">
        <v>3</v>
      </c>
      <c r="M191" s="51">
        <v>6</v>
      </c>
      <c r="N191" s="51">
        <v>3</v>
      </c>
      <c r="O191" s="51">
        <v>1</v>
      </c>
      <c r="P191" s="51">
        <v>1</v>
      </c>
      <c r="Q191" s="52"/>
      <c r="R191" s="52"/>
      <c r="S191" s="52"/>
      <c r="T191" s="69" t="s">
        <v>46</v>
      </c>
      <c r="U191" s="10" t="s">
        <v>238</v>
      </c>
      <c r="V191" s="97">
        <v>500</v>
      </c>
      <c r="W191" s="111">
        <v>0</v>
      </c>
      <c r="X191" s="124">
        <v>0</v>
      </c>
      <c r="Y191" s="106">
        <f>SUM(X191)</f>
        <v>0</v>
      </c>
      <c r="Z191" s="106">
        <f>SUM(Y191)</f>
        <v>0</v>
      </c>
      <c r="AA191" s="106">
        <f>SUM(Z191)</f>
        <v>0</v>
      </c>
      <c r="AB191" s="107" t="s">
        <v>52</v>
      </c>
      <c r="AC191" s="14">
        <v>2014</v>
      </c>
    </row>
    <row r="192" spans="1:29" s="8" customFormat="1" ht="65.25" customHeight="1">
      <c r="A192" s="12"/>
      <c r="B192" s="13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2"/>
      <c r="R192" s="52"/>
      <c r="S192" s="52"/>
      <c r="T192" s="69" t="s">
        <v>327</v>
      </c>
      <c r="U192" s="10" t="s">
        <v>219</v>
      </c>
      <c r="V192" s="124">
        <f t="shared" ref="V192:AA192" si="13">V191/V158*100</f>
        <v>3.9902860476456117</v>
      </c>
      <c r="W192" s="111">
        <f t="shared" si="13"/>
        <v>0</v>
      </c>
      <c r="X192" s="124">
        <f t="shared" si="13"/>
        <v>0</v>
      </c>
      <c r="Y192" s="111">
        <f t="shared" si="13"/>
        <v>0</v>
      </c>
      <c r="Z192" s="111">
        <f t="shared" si="13"/>
        <v>0</v>
      </c>
      <c r="AA192" s="111">
        <f t="shared" si="13"/>
        <v>0</v>
      </c>
      <c r="AB192" s="107">
        <f>SUM(V192:AA192)</f>
        <v>3.9902860476456117</v>
      </c>
      <c r="AC192" s="14">
        <v>2014</v>
      </c>
    </row>
    <row r="193" spans="1:29" s="8" customFormat="1" ht="38.25" customHeight="1">
      <c r="A193" s="12"/>
      <c r="B193" s="13"/>
      <c r="C193" s="51">
        <v>6</v>
      </c>
      <c r="D193" s="51">
        <v>5</v>
      </c>
      <c r="E193" s="51">
        <v>6</v>
      </c>
      <c r="F193" s="51">
        <v>0</v>
      </c>
      <c r="G193" s="51">
        <v>8</v>
      </c>
      <c r="H193" s="51">
        <v>0</v>
      </c>
      <c r="I193" s="51">
        <v>1</v>
      </c>
      <c r="J193" s="51">
        <v>0</v>
      </c>
      <c r="K193" s="51">
        <v>2</v>
      </c>
      <c r="L193" s="51">
        <v>3</v>
      </c>
      <c r="M193" s="51">
        <v>0</v>
      </c>
      <c r="N193" s="51">
        <v>2</v>
      </c>
      <c r="O193" s="51">
        <v>2</v>
      </c>
      <c r="P193" s="51">
        <v>3</v>
      </c>
      <c r="Q193" s="52">
        <v>1</v>
      </c>
      <c r="R193" s="52">
        <v>1</v>
      </c>
      <c r="S193" s="52" t="s">
        <v>272</v>
      </c>
      <c r="T193" s="69" t="s">
        <v>47</v>
      </c>
      <c r="U193" s="10" t="s">
        <v>238</v>
      </c>
      <c r="V193" s="97">
        <v>0</v>
      </c>
      <c r="W193" s="106">
        <v>200</v>
      </c>
      <c r="X193" s="209">
        <v>230.3</v>
      </c>
      <c r="Y193" s="106">
        <v>0</v>
      </c>
      <c r="Z193" s="106">
        <v>0</v>
      </c>
      <c r="AA193" s="106">
        <f>SUM(Z193)</f>
        <v>0</v>
      </c>
      <c r="AB193" s="107" t="s">
        <v>52</v>
      </c>
      <c r="AC193" s="14">
        <v>2019</v>
      </c>
    </row>
    <row r="194" spans="1:29" s="8" customFormat="1" ht="60.75" customHeight="1">
      <c r="A194" s="12"/>
      <c r="B194" s="13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2"/>
      <c r="R194" s="52"/>
      <c r="S194" s="52"/>
      <c r="T194" s="69" t="s">
        <v>88</v>
      </c>
      <c r="U194" s="10" t="s">
        <v>219</v>
      </c>
      <c r="V194" s="124">
        <f>V193/V158*100</f>
        <v>0</v>
      </c>
      <c r="W194" s="124">
        <f>W193/W158*100</f>
        <v>1.6094717800529341</v>
      </c>
      <c r="X194" s="97" t="s">
        <v>52</v>
      </c>
      <c r="Y194" s="96" t="s">
        <v>52</v>
      </c>
      <c r="Z194" s="96" t="s">
        <v>52</v>
      </c>
      <c r="AA194" s="96" t="s">
        <v>52</v>
      </c>
      <c r="AB194" s="107">
        <v>1.6</v>
      </c>
      <c r="AC194" s="137">
        <v>2016</v>
      </c>
    </row>
    <row r="195" spans="1:29" s="8" customFormat="1" ht="30.75" customHeight="1">
      <c r="A195" s="12"/>
      <c r="B195" s="13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2"/>
      <c r="R195" s="52"/>
      <c r="S195" s="52"/>
      <c r="T195" s="235" t="s">
        <v>16</v>
      </c>
      <c r="U195" s="232" t="s">
        <v>219</v>
      </c>
      <c r="V195" s="211" t="s">
        <v>52</v>
      </c>
      <c r="W195" s="211" t="s">
        <v>52</v>
      </c>
      <c r="X195" s="207">
        <v>100</v>
      </c>
      <c r="Y195" s="207">
        <v>0</v>
      </c>
      <c r="Z195" s="207">
        <v>0</v>
      </c>
      <c r="AA195" s="207">
        <v>0</v>
      </c>
      <c r="AB195" s="207">
        <v>100</v>
      </c>
      <c r="AC195" s="137"/>
    </row>
    <row r="196" spans="1:29" s="8" customFormat="1" ht="38.25" customHeight="1">
      <c r="A196" s="12"/>
      <c r="B196" s="13"/>
      <c r="C196" s="51">
        <v>6</v>
      </c>
      <c r="D196" s="51">
        <v>5</v>
      </c>
      <c r="E196" s="51">
        <v>6</v>
      </c>
      <c r="F196" s="51">
        <v>0</v>
      </c>
      <c r="G196" s="51">
        <v>8</v>
      </c>
      <c r="H196" s="51">
        <v>0</v>
      </c>
      <c r="I196" s="51">
        <v>1</v>
      </c>
      <c r="J196" s="51">
        <v>0</v>
      </c>
      <c r="K196" s="51">
        <v>2</v>
      </c>
      <c r="L196" s="58">
        <v>3</v>
      </c>
      <c r="M196" s="58">
        <v>7</v>
      </c>
      <c r="N196" s="58">
        <v>4</v>
      </c>
      <c r="O196" s="58">
        <v>0</v>
      </c>
      <c r="P196" s="58">
        <v>6</v>
      </c>
      <c r="Q196" s="52"/>
      <c r="R196" s="52"/>
      <c r="S196" s="52"/>
      <c r="T196" s="9" t="s">
        <v>48</v>
      </c>
      <c r="U196" s="10" t="s">
        <v>238</v>
      </c>
      <c r="V196" s="97">
        <v>64.400000000000006</v>
      </c>
      <c r="W196" s="106">
        <v>0</v>
      </c>
      <c r="X196" s="218">
        <v>0</v>
      </c>
      <c r="Y196" s="106">
        <v>0</v>
      </c>
      <c r="Z196" s="106">
        <v>0</v>
      </c>
      <c r="AA196" s="106">
        <v>0</v>
      </c>
      <c r="AB196" s="107" t="s">
        <v>52</v>
      </c>
      <c r="AC196" s="14">
        <v>2014</v>
      </c>
    </row>
    <row r="197" spans="1:29" s="8" customFormat="1" ht="67.5" customHeight="1">
      <c r="A197" s="12"/>
      <c r="B197" s="13"/>
      <c r="C197" s="117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2"/>
      <c r="R197" s="52"/>
      <c r="S197" s="52"/>
      <c r="T197" s="69" t="s">
        <v>160</v>
      </c>
      <c r="U197" s="10" t="s">
        <v>219</v>
      </c>
      <c r="V197" s="96">
        <f t="shared" ref="V197:AA197" si="14">V196/V158*100</f>
        <v>0.5139488429367548</v>
      </c>
      <c r="W197" s="96">
        <f t="shared" si="14"/>
        <v>0</v>
      </c>
      <c r="X197" s="97">
        <f t="shared" si="14"/>
        <v>0</v>
      </c>
      <c r="Y197" s="96">
        <f t="shared" si="14"/>
        <v>0</v>
      </c>
      <c r="Z197" s="96">
        <f t="shared" si="14"/>
        <v>0</v>
      </c>
      <c r="AA197" s="96">
        <f t="shared" si="14"/>
        <v>0</v>
      </c>
      <c r="AB197" s="107">
        <f>SUM(V197:AA197)</f>
        <v>0.5139488429367548</v>
      </c>
      <c r="AC197" s="14">
        <v>2014</v>
      </c>
    </row>
    <row r="198" spans="1:29" s="8" customFormat="1" ht="48" customHeight="1">
      <c r="A198" s="12"/>
      <c r="B198" s="13"/>
      <c r="C198" s="51">
        <v>6</v>
      </c>
      <c r="D198" s="51">
        <v>5</v>
      </c>
      <c r="E198" s="51">
        <v>6</v>
      </c>
      <c r="F198" s="51">
        <v>0</v>
      </c>
      <c r="G198" s="51">
        <v>8</v>
      </c>
      <c r="H198" s="51">
        <v>0</v>
      </c>
      <c r="I198" s="51">
        <v>1</v>
      </c>
      <c r="J198" s="51">
        <v>0</v>
      </c>
      <c r="K198" s="51">
        <v>2</v>
      </c>
      <c r="L198" s="58">
        <v>3</v>
      </c>
      <c r="M198" s="58">
        <v>5</v>
      </c>
      <c r="N198" s="58">
        <v>1</v>
      </c>
      <c r="O198" s="58">
        <v>4</v>
      </c>
      <c r="P198" s="58">
        <v>4</v>
      </c>
      <c r="Q198" s="52"/>
      <c r="R198" s="52"/>
      <c r="S198" s="52"/>
      <c r="T198" s="9" t="s">
        <v>17</v>
      </c>
      <c r="U198" s="10" t="s">
        <v>238</v>
      </c>
      <c r="V198" s="97">
        <v>0</v>
      </c>
      <c r="W198" s="106">
        <v>18.7</v>
      </c>
      <c r="X198" s="218">
        <v>0</v>
      </c>
      <c r="Y198" s="106">
        <v>0</v>
      </c>
      <c r="Z198" s="106">
        <v>0</v>
      </c>
      <c r="AA198" s="106">
        <v>0</v>
      </c>
      <c r="AB198" s="107" t="s">
        <v>52</v>
      </c>
      <c r="AC198" s="14">
        <v>2015</v>
      </c>
    </row>
    <row r="199" spans="1:29" s="8" customFormat="1" ht="76.5" customHeight="1">
      <c r="A199" s="12"/>
      <c r="B199" s="13"/>
      <c r="C199" s="117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2"/>
      <c r="R199" s="52"/>
      <c r="S199" s="52"/>
      <c r="T199" s="69" t="s">
        <v>150</v>
      </c>
      <c r="U199" s="10" t="s">
        <v>219</v>
      </c>
      <c r="V199" s="96">
        <f t="shared" ref="V199:AA199" si="15">V198/V158*100</f>
        <v>0</v>
      </c>
      <c r="W199" s="96">
        <f t="shared" si="15"/>
        <v>0.15048561143494935</v>
      </c>
      <c r="X199" s="97">
        <f t="shared" si="15"/>
        <v>0</v>
      </c>
      <c r="Y199" s="96">
        <f t="shared" si="15"/>
        <v>0</v>
      </c>
      <c r="Z199" s="96">
        <f t="shared" si="15"/>
        <v>0</v>
      </c>
      <c r="AA199" s="96">
        <f t="shared" si="15"/>
        <v>0</v>
      </c>
      <c r="AB199" s="96">
        <v>0.2</v>
      </c>
      <c r="AC199" s="14">
        <v>2015</v>
      </c>
    </row>
    <row r="200" spans="1:29" s="8" customFormat="1" ht="39.75" customHeight="1">
      <c r="A200" s="12"/>
      <c r="B200" s="13"/>
      <c r="C200" s="51">
        <v>6</v>
      </c>
      <c r="D200" s="51">
        <v>5</v>
      </c>
      <c r="E200" s="51">
        <v>6</v>
      </c>
      <c r="F200" s="51">
        <v>0</v>
      </c>
      <c r="G200" s="51">
        <v>8</v>
      </c>
      <c r="H200" s="51">
        <v>0</v>
      </c>
      <c r="I200" s="51">
        <v>1</v>
      </c>
      <c r="J200" s="51">
        <v>0</v>
      </c>
      <c r="K200" s="51">
        <v>2</v>
      </c>
      <c r="L200" s="58">
        <v>3</v>
      </c>
      <c r="M200" s="58">
        <v>5</v>
      </c>
      <c r="N200" s="58">
        <v>1</v>
      </c>
      <c r="O200" s="58">
        <v>4</v>
      </c>
      <c r="P200" s="58">
        <v>6</v>
      </c>
      <c r="Q200" s="52"/>
      <c r="R200" s="52"/>
      <c r="S200" s="52"/>
      <c r="T200" s="135" t="s">
        <v>18</v>
      </c>
      <c r="U200" s="10" t="s">
        <v>238</v>
      </c>
      <c r="V200" s="97">
        <v>0</v>
      </c>
      <c r="W200" s="107">
        <v>106.43</v>
      </c>
      <c r="X200" s="218">
        <v>0</v>
      </c>
      <c r="Y200" s="106">
        <v>0</v>
      </c>
      <c r="Z200" s="106">
        <v>0</v>
      </c>
      <c r="AA200" s="106">
        <v>0</v>
      </c>
      <c r="AB200" s="107" t="s">
        <v>52</v>
      </c>
      <c r="AC200" s="14">
        <v>2015</v>
      </c>
    </row>
    <row r="201" spans="1:29" s="8" customFormat="1" ht="79.5" customHeight="1">
      <c r="A201" s="12"/>
      <c r="B201" s="13"/>
      <c r="C201" s="117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2"/>
      <c r="R201" s="52"/>
      <c r="S201" s="52"/>
      <c r="T201" s="69" t="s">
        <v>151</v>
      </c>
      <c r="U201" s="10" t="s">
        <v>219</v>
      </c>
      <c r="V201" s="96">
        <f>V200/V158*100</f>
        <v>0</v>
      </c>
      <c r="W201" s="96">
        <f>W200/W158*100</f>
        <v>0.85648040775516898</v>
      </c>
      <c r="X201" s="97">
        <f>X200/X158*100</f>
        <v>0</v>
      </c>
      <c r="Y201" s="96">
        <f>Y200/Y158*100</f>
        <v>0</v>
      </c>
      <c r="Z201" s="96">
        <f>Z200/Z160*100</f>
        <v>0</v>
      </c>
      <c r="AA201" s="96">
        <f>AA200/AA160*100</f>
        <v>0</v>
      </c>
      <c r="AB201" s="96">
        <v>0.9</v>
      </c>
      <c r="AC201" s="137">
        <v>2015</v>
      </c>
    </row>
    <row r="202" spans="1:29" s="8" customFormat="1" ht="35.25" customHeight="1">
      <c r="A202" s="12"/>
      <c r="B202" s="13"/>
      <c r="C202" s="51">
        <v>6</v>
      </c>
      <c r="D202" s="51">
        <v>5</v>
      </c>
      <c r="E202" s="51">
        <v>6</v>
      </c>
      <c r="F202" s="51">
        <v>0</v>
      </c>
      <c r="G202" s="51">
        <v>8</v>
      </c>
      <c r="H202" s="51">
        <v>0</v>
      </c>
      <c r="I202" s="51">
        <v>1</v>
      </c>
      <c r="J202" s="51">
        <v>0</v>
      </c>
      <c r="K202" s="51">
        <v>2</v>
      </c>
      <c r="L202" s="58">
        <v>3</v>
      </c>
      <c r="M202" s="51">
        <v>0</v>
      </c>
      <c r="N202" s="51">
        <v>2</v>
      </c>
      <c r="O202" s="51">
        <v>2</v>
      </c>
      <c r="P202" s="51">
        <v>3</v>
      </c>
      <c r="Q202" s="52">
        <v>1</v>
      </c>
      <c r="R202" s="52">
        <v>6</v>
      </c>
      <c r="S202" s="52" t="s">
        <v>272</v>
      </c>
      <c r="T202" s="9" t="s">
        <v>161</v>
      </c>
      <c r="U202" s="10" t="s">
        <v>238</v>
      </c>
      <c r="V202" s="97">
        <v>0</v>
      </c>
      <c r="W202" s="106">
        <v>0</v>
      </c>
      <c r="X202" s="209">
        <v>50</v>
      </c>
      <c r="Y202" s="145">
        <v>0</v>
      </c>
      <c r="Z202" s="106">
        <v>0</v>
      </c>
      <c r="AA202" s="106">
        <v>0</v>
      </c>
      <c r="AB202" s="107" t="s">
        <v>52</v>
      </c>
      <c r="AC202" s="14">
        <v>2014</v>
      </c>
    </row>
    <row r="203" spans="1:29" s="8" customFormat="1" ht="36.75" customHeight="1">
      <c r="A203" s="12"/>
      <c r="B203" s="13"/>
      <c r="C203" s="117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2"/>
      <c r="R203" s="52"/>
      <c r="S203" s="52"/>
      <c r="T203" s="69" t="s">
        <v>329</v>
      </c>
      <c r="U203" s="90" t="s">
        <v>217</v>
      </c>
      <c r="V203" s="97" t="s">
        <v>52</v>
      </c>
      <c r="W203" s="97" t="s">
        <v>52</v>
      </c>
      <c r="X203" s="102">
        <v>3</v>
      </c>
      <c r="Y203" s="102">
        <v>0</v>
      </c>
      <c r="Z203" s="102">
        <v>0</v>
      </c>
      <c r="AA203" s="102">
        <v>0</v>
      </c>
      <c r="AB203" s="102">
        <v>3</v>
      </c>
      <c r="AC203" s="14"/>
    </row>
    <row r="204" spans="1:29" s="8" customFormat="1" ht="45" customHeight="1">
      <c r="A204" s="12"/>
      <c r="B204" s="13"/>
      <c r="C204" s="51">
        <v>6</v>
      </c>
      <c r="D204" s="51">
        <v>5</v>
      </c>
      <c r="E204" s="51">
        <v>6</v>
      </c>
      <c r="F204" s="51">
        <v>0</v>
      </c>
      <c r="G204" s="51">
        <v>8</v>
      </c>
      <c r="H204" s="51">
        <v>0</v>
      </c>
      <c r="I204" s="51">
        <v>1</v>
      </c>
      <c r="J204" s="51">
        <v>0</v>
      </c>
      <c r="K204" s="51">
        <v>2</v>
      </c>
      <c r="L204" s="58">
        <v>3</v>
      </c>
      <c r="M204" s="51">
        <v>0</v>
      </c>
      <c r="N204" s="51">
        <v>2</v>
      </c>
      <c r="O204" s="51">
        <v>5</v>
      </c>
      <c r="P204" s="74">
        <v>1</v>
      </c>
      <c r="Q204" s="63">
        <v>4</v>
      </c>
      <c r="R204" s="63">
        <v>4</v>
      </c>
      <c r="S204" s="63" t="s">
        <v>41</v>
      </c>
      <c r="T204" s="45" t="s">
        <v>43</v>
      </c>
      <c r="U204" s="10" t="s">
        <v>238</v>
      </c>
      <c r="V204" s="97">
        <v>0</v>
      </c>
      <c r="W204" s="106">
        <v>0</v>
      </c>
      <c r="X204" s="209">
        <v>18.3</v>
      </c>
      <c r="Y204" s="106">
        <v>0</v>
      </c>
      <c r="Z204" s="106">
        <v>0</v>
      </c>
      <c r="AA204" s="106">
        <v>0</v>
      </c>
      <c r="AB204" s="107" t="s">
        <v>52</v>
      </c>
      <c r="AC204" s="14">
        <v>2014</v>
      </c>
    </row>
    <row r="205" spans="1:29" s="8" customFormat="1" ht="36.75" customHeight="1">
      <c r="A205" s="12"/>
      <c r="B205" s="13"/>
      <c r="C205" s="117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2"/>
      <c r="R205" s="52"/>
      <c r="S205" s="52"/>
      <c r="T205" s="69" t="s">
        <v>42</v>
      </c>
      <c r="U205" s="90" t="s">
        <v>217</v>
      </c>
      <c r="V205" s="97" t="s">
        <v>52</v>
      </c>
      <c r="W205" s="97" t="s">
        <v>52</v>
      </c>
      <c r="X205" s="102">
        <v>32</v>
      </c>
      <c r="Y205" s="102">
        <v>0</v>
      </c>
      <c r="Z205" s="102">
        <v>0</v>
      </c>
      <c r="AA205" s="102">
        <v>0</v>
      </c>
      <c r="AB205" s="102">
        <v>32</v>
      </c>
      <c r="AC205" s="14"/>
    </row>
    <row r="206" spans="1:29" s="8" customFormat="1" ht="38.25" customHeight="1">
      <c r="A206" s="12"/>
      <c r="B206" s="13"/>
      <c r="C206" s="51">
        <v>6</v>
      </c>
      <c r="D206" s="51">
        <v>5</v>
      </c>
      <c r="E206" s="51">
        <v>6</v>
      </c>
      <c r="F206" s="51">
        <v>0</v>
      </c>
      <c r="G206" s="51">
        <v>8</v>
      </c>
      <c r="H206" s="51">
        <v>0</v>
      </c>
      <c r="I206" s="51">
        <v>1</v>
      </c>
      <c r="J206" s="51">
        <v>0</v>
      </c>
      <c r="K206" s="51">
        <v>2</v>
      </c>
      <c r="L206" s="51">
        <v>3</v>
      </c>
      <c r="M206" s="51">
        <v>0</v>
      </c>
      <c r="N206" s="51">
        <v>2</v>
      </c>
      <c r="O206" s="51">
        <v>2</v>
      </c>
      <c r="P206" s="51">
        <v>3</v>
      </c>
      <c r="Q206" s="52">
        <v>1</v>
      </c>
      <c r="R206" s="52">
        <v>1</v>
      </c>
      <c r="S206" s="52" t="s">
        <v>44</v>
      </c>
      <c r="T206" s="69" t="s">
        <v>61</v>
      </c>
      <c r="U206" s="10" t="s">
        <v>238</v>
      </c>
      <c r="V206" s="97">
        <v>0</v>
      </c>
      <c r="W206" s="106">
        <v>0</v>
      </c>
      <c r="X206" s="209">
        <v>470</v>
      </c>
      <c r="Y206" s="106">
        <v>0</v>
      </c>
      <c r="Z206" s="106">
        <v>0</v>
      </c>
      <c r="AA206" s="106">
        <f>SUM(Z206)</f>
        <v>0</v>
      </c>
      <c r="AB206" s="107" t="s">
        <v>52</v>
      </c>
      <c r="AC206" s="14">
        <v>2019</v>
      </c>
    </row>
    <row r="207" spans="1:29" s="8" customFormat="1" ht="30" customHeight="1">
      <c r="A207" s="12"/>
      <c r="B207" s="13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2"/>
      <c r="R207" s="52"/>
      <c r="S207" s="52"/>
      <c r="T207" s="191" t="s">
        <v>328</v>
      </c>
      <c r="U207" s="90" t="s">
        <v>219</v>
      </c>
      <c r="V207" s="97" t="s">
        <v>52</v>
      </c>
      <c r="W207" s="97" t="s">
        <v>52</v>
      </c>
      <c r="X207" s="101">
        <v>100</v>
      </c>
      <c r="Y207" s="101">
        <v>0</v>
      </c>
      <c r="Z207" s="101">
        <v>0</v>
      </c>
      <c r="AA207" s="101">
        <v>0</v>
      </c>
      <c r="AB207" s="101">
        <v>100</v>
      </c>
      <c r="AC207" s="137">
        <v>2016</v>
      </c>
    </row>
    <row r="208" spans="1:29" s="8" customFormat="1" ht="76.5" customHeight="1">
      <c r="A208" s="12"/>
      <c r="B208" s="13"/>
      <c r="C208" s="51">
        <v>6</v>
      </c>
      <c r="D208" s="51">
        <v>5</v>
      </c>
      <c r="E208" s="51">
        <v>6</v>
      </c>
      <c r="F208" s="51">
        <v>0</v>
      </c>
      <c r="G208" s="51">
        <v>8</v>
      </c>
      <c r="H208" s="51">
        <v>0</v>
      </c>
      <c r="I208" s="51">
        <v>1</v>
      </c>
      <c r="J208" s="74">
        <v>0</v>
      </c>
      <c r="K208" s="74">
        <v>2</v>
      </c>
      <c r="L208" s="74">
        <v>3</v>
      </c>
      <c r="M208" s="74">
        <v>0</v>
      </c>
      <c r="N208" s="74">
        <v>2</v>
      </c>
      <c r="O208" s="74">
        <v>5</v>
      </c>
      <c r="P208" s="74">
        <v>5</v>
      </c>
      <c r="Q208" s="63">
        <v>0</v>
      </c>
      <c r="R208" s="63">
        <v>9</v>
      </c>
      <c r="S208" s="63" t="s">
        <v>62</v>
      </c>
      <c r="T208" s="9" t="s">
        <v>19</v>
      </c>
      <c r="U208" s="10" t="s">
        <v>238</v>
      </c>
      <c r="V208" s="107">
        <v>0</v>
      </c>
      <c r="W208" s="106">
        <v>0</v>
      </c>
      <c r="X208" s="208">
        <v>2720</v>
      </c>
      <c r="Y208" s="100">
        <v>0</v>
      </c>
      <c r="Z208" s="100">
        <v>0</v>
      </c>
      <c r="AA208" s="100">
        <v>0</v>
      </c>
      <c r="AB208" s="101" t="s">
        <v>52</v>
      </c>
      <c r="AC208" s="14"/>
    </row>
    <row r="209" spans="1:29" s="8" customFormat="1" ht="34.5" customHeight="1">
      <c r="A209" s="12"/>
      <c r="B209" s="13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2"/>
      <c r="R209" s="52"/>
      <c r="S209" s="52"/>
      <c r="T209" s="191" t="s">
        <v>328</v>
      </c>
      <c r="U209" s="90" t="s">
        <v>219</v>
      </c>
      <c r="V209" s="97" t="s">
        <v>52</v>
      </c>
      <c r="W209" s="97" t="s">
        <v>52</v>
      </c>
      <c r="X209" s="101">
        <v>100</v>
      </c>
      <c r="Y209" s="101">
        <v>0</v>
      </c>
      <c r="Z209" s="101">
        <v>0</v>
      </c>
      <c r="AA209" s="101">
        <v>0</v>
      </c>
      <c r="AB209" s="101">
        <v>100</v>
      </c>
      <c r="AC209" s="137">
        <v>2016</v>
      </c>
    </row>
    <row r="210" spans="1:29" s="8" customFormat="1" ht="90" customHeight="1">
      <c r="A210" s="12"/>
      <c r="B210" s="13"/>
      <c r="C210" s="51">
        <v>6</v>
      </c>
      <c r="D210" s="51">
        <v>5</v>
      </c>
      <c r="E210" s="51">
        <v>6</v>
      </c>
      <c r="F210" s="51">
        <v>0</v>
      </c>
      <c r="G210" s="51">
        <v>8</v>
      </c>
      <c r="H210" s="51">
        <v>0</v>
      </c>
      <c r="I210" s="51">
        <v>1</v>
      </c>
      <c r="J210" s="74">
        <v>0</v>
      </c>
      <c r="K210" s="74">
        <v>2</v>
      </c>
      <c r="L210" s="74">
        <v>3</v>
      </c>
      <c r="M210" s="74">
        <v>0</v>
      </c>
      <c r="N210" s="74">
        <v>2</v>
      </c>
      <c r="O210" s="74" t="s">
        <v>276</v>
      </c>
      <c r="P210" s="74">
        <v>5</v>
      </c>
      <c r="Q210" s="63">
        <v>0</v>
      </c>
      <c r="R210" s="63">
        <v>9</v>
      </c>
      <c r="S210" s="63" t="s">
        <v>44</v>
      </c>
      <c r="T210" s="9" t="s">
        <v>64</v>
      </c>
      <c r="U210" s="10" t="s">
        <v>238</v>
      </c>
      <c r="V210" s="107">
        <v>0</v>
      </c>
      <c r="W210" s="106">
        <v>0</v>
      </c>
      <c r="X210" s="208">
        <v>68</v>
      </c>
      <c r="Y210" s="100">
        <v>0</v>
      </c>
      <c r="Z210" s="100">
        <v>0</v>
      </c>
      <c r="AA210" s="100">
        <v>0</v>
      </c>
      <c r="AB210" s="101" t="s">
        <v>52</v>
      </c>
      <c r="AC210" s="14"/>
    </row>
    <row r="211" spans="1:29" s="8" customFormat="1" ht="35.25" customHeight="1">
      <c r="A211" s="12"/>
      <c r="B211" s="13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8"/>
      <c r="N211" s="51"/>
      <c r="O211" s="51"/>
      <c r="P211" s="51"/>
      <c r="Q211" s="52"/>
      <c r="R211" s="52"/>
      <c r="S211" s="52"/>
      <c r="T211" s="191" t="s">
        <v>328</v>
      </c>
      <c r="U211" s="10" t="s">
        <v>219</v>
      </c>
      <c r="V211" s="96" t="s">
        <v>52</v>
      </c>
      <c r="W211" s="96" t="s">
        <v>52</v>
      </c>
      <c r="X211" s="100">
        <v>100</v>
      </c>
      <c r="Y211" s="100">
        <v>0</v>
      </c>
      <c r="Z211" s="100">
        <v>0</v>
      </c>
      <c r="AA211" s="100">
        <v>0</v>
      </c>
      <c r="AB211" s="100">
        <v>100</v>
      </c>
      <c r="AC211" s="14"/>
    </row>
    <row r="212" spans="1:29" s="8" customFormat="1" ht="55.5" customHeight="1">
      <c r="A212" s="79">
        <v>6</v>
      </c>
      <c r="B212" s="80">
        <v>5</v>
      </c>
      <c r="C212" s="81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7"/>
      <c r="R212" s="77"/>
      <c r="S212" s="77"/>
      <c r="T212" s="54" t="s">
        <v>285</v>
      </c>
      <c r="U212" s="55" t="s">
        <v>238</v>
      </c>
      <c r="V212" s="112">
        <f t="shared" ref="V212:AA212" si="16">SUM(V213,V220)</f>
        <v>1070.5999999999999</v>
      </c>
      <c r="W212" s="108">
        <f t="shared" si="16"/>
        <v>1000</v>
      </c>
      <c r="X212" s="108">
        <f>SUM(X213,X220)</f>
        <v>1450</v>
      </c>
      <c r="Y212" s="202">
        <f t="shared" si="16"/>
        <v>1250</v>
      </c>
      <c r="Z212" s="108">
        <f t="shared" si="16"/>
        <v>1260</v>
      </c>
      <c r="AA212" s="108">
        <f t="shared" si="16"/>
        <v>1242</v>
      </c>
      <c r="AB212" s="108" t="s">
        <v>52</v>
      </c>
      <c r="AC212" s="84">
        <v>2019</v>
      </c>
    </row>
    <row r="213" spans="1:29" s="8" customFormat="1" ht="32.25" customHeight="1">
      <c r="A213" s="12"/>
      <c r="B213" s="13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3"/>
      <c r="R213" s="53"/>
      <c r="S213" s="53"/>
      <c r="T213" s="236" t="s">
        <v>49</v>
      </c>
      <c r="U213" s="237" t="s">
        <v>238</v>
      </c>
      <c r="V213" s="242">
        <v>0</v>
      </c>
      <c r="W213" s="239">
        <v>0</v>
      </c>
      <c r="X213" s="239">
        <v>0</v>
      </c>
      <c r="Y213" s="239">
        <v>0</v>
      </c>
      <c r="Z213" s="239">
        <v>0</v>
      </c>
      <c r="AA213" s="239">
        <v>0</v>
      </c>
      <c r="AB213" s="239">
        <f>SUM(V213:AA213)</f>
        <v>0</v>
      </c>
      <c r="AC213" s="14">
        <v>2019</v>
      </c>
    </row>
    <row r="214" spans="1:29" s="8" customFormat="1" ht="31.5" customHeight="1">
      <c r="A214" s="12"/>
      <c r="B214" s="13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2"/>
      <c r="R214" s="52"/>
      <c r="S214" s="52"/>
      <c r="T214" s="9" t="s">
        <v>20</v>
      </c>
      <c r="U214" s="10" t="s">
        <v>217</v>
      </c>
      <c r="V214" s="110">
        <v>250</v>
      </c>
      <c r="W214" s="110">
        <v>250</v>
      </c>
      <c r="X214" s="102">
        <v>260</v>
      </c>
      <c r="Y214" s="110">
        <v>270</v>
      </c>
      <c r="Z214" s="110">
        <v>270</v>
      </c>
      <c r="AA214" s="110">
        <v>270</v>
      </c>
      <c r="AB214" s="110">
        <f>SUM(V214:AA214)</f>
        <v>1570</v>
      </c>
      <c r="AC214" s="14">
        <v>2019</v>
      </c>
    </row>
    <row r="215" spans="1:29" s="8" customFormat="1" ht="30.75" customHeight="1">
      <c r="A215" s="12"/>
      <c r="B215" s="13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2"/>
      <c r="R215" s="52"/>
      <c r="S215" s="52"/>
      <c r="T215" s="9" t="s">
        <v>21</v>
      </c>
      <c r="U215" s="10" t="s">
        <v>218</v>
      </c>
      <c r="V215" s="50">
        <v>11500</v>
      </c>
      <c r="W215" s="50">
        <v>11500</v>
      </c>
      <c r="X215" s="50">
        <v>11520</v>
      </c>
      <c r="Y215" s="50">
        <v>11530</v>
      </c>
      <c r="Z215" s="50">
        <v>11530</v>
      </c>
      <c r="AA215" s="50">
        <v>11530</v>
      </c>
      <c r="AB215" s="176">
        <f>SUM(V215:AA215)</f>
        <v>69110</v>
      </c>
      <c r="AC215" s="14">
        <v>2017</v>
      </c>
    </row>
    <row r="216" spans="1:29" s="8" customFormat="1" ht="38.25" customHeight="1">
      <c r="A216" s="12"/>
      <c r="B216" s="13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2"/>
      <c r="R216" s="52"/>
      <c r="S216" s="52"/>
      <c r="T216" s="9" t="s">
        <v>247</v>
      </c>
      <c r="U216" s="10" t="s">
        <v>58</v>
      </c>
      <c r="V216" s="50">
        <v>1</v>
      </c>
      <c r="W216" s="50">
        <v>1</v>
      </c>
      <c r="X216" s="50">
        <v>1</v>
      </c>
      <c r="Y216" s="50">
        <v>1</v>
      </c>
      <c r="Z216" s="50">
        <v>1</v>
      </c>
      <c r="AA216" s="50">
        <v>1</v>
      </c>
      <c r="AB216" s="50" t="s">
        <v>52</v>
      </c>
      <c r="AC216" s="14">
        <v>2019</v>
      </c>
    </row>
    <row r="217" spans="1:29" s="8" customFormat="1" ht="33" customHeight="1">
      <c r="A217" s="12"/>
      <c r="B217" s="13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2"/>
      <c r="R217" s="52"/>
      <c r="S217" s="52"/>
      <c r="T217" s="69" t="s">
        <v>162</v>
      </c>
      <c r="U217" s="10" t="s">
        <v>219</v>
      </c>
      <c r="V217" s="91">
        <v>79</v>
      </c>
      <c r="W217" s="100">
        <v>79</v>
      </c>
      <c r="X217" s="101">
        <v>80</v>
      </c>
      <c r="Y217" s="100">
        <v>82</v>
      </c>
      <c r="Z217" s="100">
        <v>83</v>
      </c>
      <c r="AA217" s="100">
        <v>84</v>
      </c>
      <c r="AB217" s="100">
        <v>84</v>
      </c>
      <c r="AC217" s="137">
        <v>2019</v>
      </c>
    </row>
    <row r="218" spans="1:29" s="8" customFormat="1" ht="47.25" customHeight="1">
      <c r="A218" s="12"/>
      <c r="B218" s="13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2"/>
      <c r="R218" s="52"/>
      <c r="S218" s="52"/>
      <c r="T218" s="9" t="s">
        <v>254</v>
      </c>
      <c r="U218" s="10" t="s">
        <v>58</v>
      </c>
      <c r="V218" s="50">
        <v>1</v>
      </c>
      <c r="W218" s="50">
        <v>1</v>
      </c>
      <c r="X218" s="50">
        <v>1</v>
      </c>
      <c r="Y218" s="50">
        <v>1</v>
      </c>
      <c r="Z218" s="50">
        <v>1</v>
      </c>
      <c r="AA218" s="50">
        <v>1</v>
      </c>
      <c r="AB218" s="50" t="s">
        <v>52</v>
      </c>
      <c r="AC218" s="14">
        <v>2019</v>
      </c>
    </row>
    <row r="219" spans="1:29" s="8" customFormat="1" ht="53.25" customHeight="1">
      <c r="A219" s="13"/>
      <c r="B219" s="13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2"/>
      <c r="R219" s="52"/>
      <c r="S219" s="52"/>
      <c r="T219" s="69" t="s">
        <v>152</v>
      </c>
      <c r="U219" s="10" t="s">
        <v>217</v>
      </c>
      <c r="V219" s="110">
        <v>250</v>
      </c>
      <c r="W219" s="110">
        <v>250</v>
      </c>
      <c r="X219" s="102">
        <v>260</v>
      </c>
      <c r="Y219" s="110">
        <v>270</v>
      </c>
      <c r="Z219" s="110">
        <v>270</v>
      </c>
      <c r="AA219" s="110">
        <v>270</v>
      </c>
      <c r="AB219" s="110">
        <f t="shared" ref="AB219:AB224" si="17">SUM(V219:AA219)</f>
        <v>1570</v>
      </c>
      <c r="AC219" s="14">
        <v>2019</v>
      </c>
    </row>
    <row r="220" spans="1:29" s="8" customFormat="1" ht="34.5" customHeight="1"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3"/>
      <c r="R220" s="53"/>
      <c r="S220" s="53"/>
      <c r="T220" s="236" t="s">
        <v>50</v>
      </c>
      <c r="U220" s="237" t="s">
        <v>238</v>
      </c>
      <c r="V220" s="142">
        <v>1070.5999999999999</v>
      </c>
      <c r="W220" s="142">
        <f>SUM(W228,W256,W270)</f>
        <v>1000</v>
      </c>
      <c r="X220" s="142">
        <f>SUM(X230+X232+X234+X236+X238+X240+X242+X244+X246+X248+X250+X258+X260+X262+X264+X266+X272+X274+X276)</f>
        <v>1450</v>
      </c>
      <c r="Y220" s="198">
        <f>SUM(Y230+Y232+Y234+Y236+Y238+Y240+Y242+Y244+Y246+Y248+Y250+Y258+Y260+Y262+Y264+Y266+Y252+Y254+Y268+Y272+Y274+Y276)</f>
        <v>1250</v>
      </c>
      <c r="Z220" s="142">
        <f>SUM(Z230+Z232+Z234+Z236+Z238+Z240+Z242+Z244+Z246+Z248+Z250+Z258+Z260+Z262+Z264+Z266+Z252+Z254+Z268+Z272+Z274+Z276)</f>
        <v>1260</v>
      </c>
      <c r="AA220" s="142">
        <f>SUM(AA230+AA232+AA234+AA236+AA238+AA240+AA242+AA244+AA246+AA248+AA250+AA258+AA260+AA262+AA264+AA266+AA252+AA254+AA268+AA272+AA274+AA276)</f>
        <v>1242</v>
      </c>
      <c r="AB220" s="142" t="s">
        <v>52</v>
      </c>
      <c r="AC220" s="14">
        <v>2019</v>
      </c>
    </row>
    <row r="221" spans="1:29" s="8" customFormat="1" ht="41.25" customHeight="1">
      <c r="A221" s="60"/>
      <c r="B221" s="65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3"/>
      <c r="R221" s="53"/>
      <c r="S221" s="53"/>
      <c r="T221" s="9" t="s">
        <v>22</v>
      </c>
      <c r="U221" s="10" t="s">
        <v>217</v>
      </c>
      <c r="V221" s="64">
        <v>1100</v>
      </c>
      <c r="W221" s="64">
        <v>1100</v>
      </c>
      <c r="X221" s="150">
        <v>1150</v>
      </c>
      <c r="Y221" s="64">
        <v>1200</v>
      </c>
      <c r="Z221" s="64">
        <f t="shared" ref="Z221:AB225" si="18">SUM(Y221)</f>
        <v>1200</v>
      </c>
      <c r="AA221" s="64">
        <f t="shared" si="18"/>
        <v>1200</v>
      </c>
      <c r="AB221" s="64">
        <f t="shared" si="17"/>
        <v>6950</v>
      </c>
      <c r="AC221" s="14">
        <v>2019</v>
      </c>
    </row>
    <row r="222" spans="1:29" s="8" customFormat="1" ht="54" customHeight="1">
      <c r="A222" s="60"/>
      <c r="B222" s="65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3"/>
      <c r="R222" s="53"/>
      <c r="S222" s="53"/>
      <c r="T222" s="9" t="s">
        <v>23</v>
      </c>
      <c r="U222" s="10" t="s">
        <v>218</v>
      </c>
      <c r="V222" s="64">
        <v>191500</v>
      </c>
      <c r="W222" s="64">
        <v>191500</v>
      </c>
      <c r="X222" s="150">
        <v>191800</v>
      </c>
      <c r="Y222" s="64">
        <v>192100</v>
      </c>
      <c r="Z222" s="64">
        <f t="shared" si="18"/>
        <v>192100</v>
      </c>
      <c r="AA222" s="64">
        <f t="shared" si="18"/>
        <v>192100</v>
      </c>
      <c r="AB222" s="64">
        <f t="shared" si="17"/>
        <v>1151100</v>
      </c>
      <c r="AC222" s="14">
        <v>2019</v>
      </c>
    </row>
    <row r="223" spans="1:29" s="8" customFormat="1" ht="48.75" customHeight="1">
      <c r="A223" s="60"/>
      <c r="B223" s="65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3"/>
      <c r="R223" s="53"/>
      <c r="S223" s="53"/>
      <c r="T223" s="9" t="s">
        <v>24</v>
      </c>
      <c r="U223" s="10" t="s">
        <v>217</v>
      </c>
      <c r="V223" s="64">
        <v>77</v>
      </c>
      <c r="W223" s="64">
        <v>77</v>
      </c>
      <c r="X223" s="150">
        <v>78</v>
      </c>
      <c r="Y223" s="64">
        <v>79</v>
      </c>
      <c r="Z223" s="64">
        <f t="shared" si="18"/>
        <v>79</v>
      </c>
      <c r="AA223" s="64">
        <f t="shared" si="18"/>
        <v>79</v>
      </c>
      <c r="AB223" s="64">
        <f t="shared" si="17"/>
        <v>469</v>
      </c>
      <c r="AC223" s="14">
        <v>2019</v>
      </c>
    </row>
    <row r="224" spans="1:29" s="8" customFormat="1" ht="48.75" customHeight="1">
      <c r="A224" s="12"/>
      <c r="B224" s="13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3"/>
      <c r="R224" s="53"/>
      <c r="S224" s="53"/>
      <c r="T224" s="9" t="s">
        <v>25</v>
      </c>
      <c r="U224" s="10" t="s">
        <v>218</v>
      </c>
      <c r="V224" s="64">
        <v>1650</v>
      </c>
      <c r="W224" s="64">
        <v>1650</v>
      </c>
      <c r="X224" s="150">
        <v>1653</v>
      </c>
      <c r="Y224" s="64">
        <v>1655</v>
      </c>
      <c r="Z224" s="64">
        <f t="shared" si="18"/>
        <v>1655</v>
      </c>
      <c r="AA224" s="64">
        <f t="shared" si="18"/>
        <v>1655</v>
      </c>
      <c r="AB224" s="64">
        <f t="shared" si="17"/>
        <v>9918</v>
      </c>
      <c r="AC224" s="14">
        <v>2019</v>
      </c>
    </row>
    <row r="225" spans="1:38" s="8" customFormat="1" ht="48" customHeight="1">
      <c r="A225" s="12"/>
      <c r="B225" s="13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3"/>
      <c r="R225" s="53"/>
      <c r="S225" s="53"/>
      <c r="T225" s="9" t="s">
        <v>168</v>
      </c>
      <c r="U225" s="10" t="s">
        <v>219</v>
      </c>
      <c r="V225" s="100">
        <v>10</v>
      </c>
      <c r="W225" s="100">
        <v>10</v>
      </c>
      <c r="X225" s="101">
        <v>11</v>
      </c>
      <c r="Y225" s="100">
        <v>12</v>
      </c>
      <c r="Z225" s="100">
        <v>13</v>
      </c>
      <c r="AA225" s="100">
        <v>14</v>
      </c>
      <c r="AB225" s="100">
        <f t="shared" si="18"/>
        <v>14</v>
      </c>
      <c r="AC225" s="137">
        <v>2019</v>
      </c>
    </row>
    <row r="226" spans="1:38" s="5" customFormat="1" ht="50.25" customHeight="1">
      <c r="A226" s="23"/>
      <c r="B226" s="23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2"/>
      <c r="R226" s="52"/>
      <c r="S226" s="52"/>
      <c r="T226" s="9" t="s">
        <v>239</v>
      </c>
      <c r="U226" s="10" t="s">
        <v>58</v>
      </c>
      <c r="V226" s="50">
        <v>1</v>
      </c>
      <c r="W226" s="50">
        <v>1</v>
      </c>
      <c r="X226" s="50">
        <v>1</v>
      </c>
      <c r="Y226" s="50">
        <v>1</v>
      </c>
      <c r="Z226" s="50">
        <v>1</v>
      </c>
      <c r="AA226" s="50">
        <v>1</v>
      </c>
      <c r="AB226" s="50">
        <v>1</v>
      </c>
      <c r="AC226" s="14">
        <v>2019</v>
      </c>
      <c r="AD226" s="21"/>
      <c r="AE226" s="21"/>
      <c r="AF226" s="21"/>
      <c r="AG226" s="21"/>
      <c r="AH226" s="21"/>
      <c r="AI226" s="21"/>
      <c r="AJ226" s="21"/>
      <c r="AK226" s="21"/>
      <c r="AL226" s="21"/>
    </row>
    <row r="227" spans="1:38" s="5" customFormat="1" ht="33" customHeight="1">
      <c r="A227" s="23"/>
      <c r="B227" s="23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2"/>
      <c r="R227" s="52"/>
      <c r="S227" s="52"/>
      <c r="T227" s="69" t="s">
        <v>153</v>
      </c>
      <c r="U227" s="10" t="s">
        <v>219</v>
      </c>
      <c r="V227" s="100">
        <v>75</v>
      </c>
      <c r="W227" s="100">
        <v>75</v>
      </c>
      <c r="X227" s="101">
        <v>78</v>
      </c>
      <c r="Y227" s="100">
        <v>80</v>
      </c>
      <c r="Z227" s="100">
        <v>81</v>
      </c>
      <c r="AA227" s="100">
        <v>82</v>
      </c>
      <c r="AB227" s="100">
        <f>SUM(AA227)</f>
        <v>82</v>
      </c>
      <c r="AC227" s="137">
        <v>2019</v>
      </c>
      <c r="AD227" s="21"/>
      <c r="AE227" s="21"/>
      <c r="AF227" s="21"/>
      <c r="AG227" s="21"/>
      <c r="AH227" s="21"/>
      <c r="AI227" s="21"/>
      <c r="AJ227" s="21"/>
      <c r="AK227" s="21"/>
      <c r="AL227" s="21"/>
    </row>
    <row r="228" spans="1:38" ht="48" customHeight="1">
      <c r="A228" s="16"/>
      <c r="B228" s="16"/>
      <c r="C228" s="74">
        <v>6</v>
      </c>
      <c r="D228" s="74">
        <v>5</v>
      </c>
      <c r="E228" s="74">
        <v>6</v>
      </c>
      <c r="F228" s="74">
        <v>0</v>
      </c>
      <c r="G228" s="74">
        <v>8</v>
      </c>
      <c r="H228" s="74">
        <v>0</v>
      </c>
      <c r="I228" s="74">
        <v>1</v>
      </c>
      <c r="J228" s="74">
        <v>0</v>
      </c>
      <c r="K228" s="74">
        <v>2</v>
      </c>
      <c r="L228" s="74">
        <v>4</v>
      </c>
      <c r="M228" s="74">
        <v>1</v>
      </c>
      <c r="N228" s="74">
        <v>0</v>
      </c>
      <c r="O228" s="74">
        <v>2</v>
      </c>
      <c r="P228" s="74">
        <v>0</v>
      </c>
      <c r="Q228" s="63"/>
      <c r="R228" s="63"/>
      <c r="S228" s="63"/>
      <c r="T228" s="9" t="s">
        <v>163</v>
      </c>
      <c r="U228" s="10" t="s">
        <v>238</v>
      </c>
      <c r="V228" s="118">
        <v>636.1</v>
      </c>
      <c r="W228" s="99">
        <v>889</v>
      </c>
      <c r="X228" s="216">
        <v>0</v>
      </c>
      <c r="Y228" s="144">
        <v>0</v>
      </c>
      <c r="Z228" s="177">
        <v>0</v>
      </c>
      <c r="AA228" s="177">
        <v>0</v>
      </c>
      <c r="AB228" s="95" t="s">
        <v>52</v>
      </c>
      <c r="AC228" s="14">
        <v>2019</v>
      </c>
      <c r="AD228" s="17"/>
      <c r="AE228" s="17"/>
      <c r="AF228" s="17"/>
      <c r="AG228" s="17"/>
      <c r="AH228" s="17"/>
      <c r="AI228" s="17"/>
      <c r="AJ228" s="17"/>
      <c r="AK228" s="17"/>
      <c r="AL228" s="17"/>
    </row>
    <row r="229" spans="1:38" ht="78" customHeight="1">
      <c r="A229" s="16"/>
      <c r="B229" s="16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2"/>
      <c r="R229" s="52"/>
      <c r="S229" s="52"/>
      <c r="T229" s="69" t="s">
        <v>154</v>
      </c>
      <c r="U229" s="10" t="s">
        <v>219</v>
      </c>
      <c r="V229" s="118">
        <f>V228/V212*100</f>
        <v>59.415281150756591</v>
      </c>
      <c r="W229" s="118">
        <f>W228/W212*100</f>
        <v>88.9</v>
      </c>
      <c r="X229" s="213">
        <f>X228/X212*100</f>
        <v>0</v>
      </c>
      <c r="Y229" s="91">
        <v>0</v>
      </c>
      <c r="Z229" s="91">
        <v>0</v>
      </c>
      <c r="AA229" s="91">
        <v>0</v>
      </c>
      <c r="AB229" s="91">
        <v>88.9</v>
      </c>
      <c r="AC229" s="137">
        <v>2016</v>
      </c>
      <c r="AD229" s="17"/>
      <c r="AE229" s="17"/>
      <c r="AF229" s="17"/>
      <c r="AG229" s="17"/>
      <c r="AH229" s="17"/>
      <c r="AI229" s="17"/>
      <c r="AJ229" s="17"/>
      <c r="AK229" s="17"/>
      <c r="AL229" s="17"/>
    </row>
    <row r="230" spans="1:38" ht="24.75" customHeight="1">
      <c r="A230" s="16"/>
      <c r="B230" s="16"/>
      <c r="C230" s="51">
        <v>6</v>
      </c>
      <c r="D230" s="51">
        <v>5</v>
      </c>
      <c r="E230" s="51">
        <v>6</v>
      </c>
      <c r="F230" s="51">
        <v>0</v>
      </c>
      <c r="G230" s="51">
        <v>8</v>
      </c>
      <c r="H230" s="51">
        <v>0</v>
      </c>
      <c r="I230" s="51">
        <v>1</v>
      </c>
      <c r="J230" s="51">
        <v>0</v>
      </c>
      <c r="K230" s="51">
        <v>2</v>
      </c>
      <c r="L230" s="51">
        <v>4</v>
      </c>
      <c r="M230" s="51">
        <v>0</v>
      </c>
      <c r="N230" s="51">
        <v>2</v>
      </c>
      <c r="O230" s="51">
        <v>2</v>
      </c>
      <c r="P230" s="51">
        <v>0</v>
      </c>
      <c r="Q230" s="52">
        <v>4</v>
      </c>
      <c r="R230" s="52">
        <v>1</v>
      </c>
      <c r="S230" s="52" t="s">
        <v>274</v>
      </c>
      <c r="T230" s="69" t="s">
        <v>192</v>
      </c>
      <c r="U230" s="10" t="s">
        <v>238</v>
      </c>
      <c r="V230" s="118">
        <v>0</v>
      </c>
      <c r="W230" s="118">
        <v>0</v>
      </c>
      <c r="X230" s="216">
        <v>147</v>
      </c>
      <c r="Y230" s="197">
        <v>80</v>
      </c>
      <c r="Z230" s="177">
        <f>SUM(Y230)</f>
        <v>80</v>
      </c>
      <c r="AA230" s="177">
        <f>SUM(Z230)</f>
        <v>80</v>
      </c>
      <c r="AB230" s="118" t="s">
        <v>52</v>
      </c>
      <c r="AC230" s="137"/>
      <c r="AD230" s="17"/>
      <c r="AE230" s="17"/>
      <c r="AF230" s="17"/>
      <c r="AG230" s="17"/>
      <c r="AH230" s="17"/>
      <c r="AI230" s="17"/>
      <c r="AJ230" s="17"/>
      <c r="AK230" s="17"/>
      <c r="AL230" s="17"/>
    </row>
    <row r="231" spans="1:38" ht="31.5" customHeight="1">
      <c r="A231" s="16"/>
      <c r="B231" s="16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2"/>
      <c r="R231" s="52"/>
      <c r="S231" s="52"/>
      <c r="T231" s="69" t="s">
        <v>201</v>
      </c>
      <c r="U231" s="90" t="s">
        <v>218</v>
      </c>
      <c r="V231" s="97" t="s">
        <v>52</v>
      </c>
      <c r="W231" s="97" t="s">
        <v>52</v>
      </c>
      <c r="X231" s="151">
        <v>10000</v>
      </c>
      <c r="Y231" s="151">
        <v>10500</v>
      </c>
      <c r="Z231" s="151">
        <v>11000</v>
      </c>
      <c r="AA231" s="151">
        <v>11500</v>
      </c>
      <c r="AB231" s="151">
        <v>11500</v>
      </c>
      <c r="AC231" s="137"/>
      <c r="AD231" s="17"/>
      <c r="AE231" s="17"/>
      <c r="AF231" s="17"/>
      <c r="AG231" s="17"/>
      <c r="AH231" s="17"/>
      <c r="AI231" s="17"/>
      <c r="AJ231" s="17"/>
      <c r="AK231" s="17"/>
      <c r="AL231" s="17"/>
    </row>
    <row r="232" spans="1:38" ht="31.5" customHeight="1">
      <c r="A232" s="16"/>
      <c r="B232" s="16"/>
      <c r="C232" s="51">
        <v>6</v>
      </c>
      <c r="D232" s="51">
        <v>5</v>
      </c>
      <c r="E232" s="51">
        <v>6</v>
      </c>
      <c r="F232" s="51">
        <v>0</v>
      </c>
      <c r="G232" s="51">
        <v>8</v>
      </c>
      <c r="H232" s="51">
        <v>0</v>
      </c>
      <c r="I232" s="51">
        <v>1</v>
      </c>
      <c r="J232" s="51">
        <v>0</v>
      </c>
      <c r="K232" s="51">
        <v>2</v>
      </c>
      <c r="L232" s="51">
        <v>4</v>
      </c>
      <c r="M232" s="51">
        <v>0</v>
      </c>
      <c r="N232" s="51">
        <v>2</v>
      </c>
      <c r="O232" s="51">
        <v>2</v>
      </c>
      <c r="P232" s="51">
        <v>0</v>
      </c>
      <c r="Q232" s="52">
        <v>4</v>
      </c>
      <c r="R232" s="52">
        <v>2</v>
      </c>
      <c r="S232" s="52" t="s">
        <v>274</v>
      </c>
      <c r="T232" s="69" t="s">
        <v>193</v>
      </c>
      <c r="U232" s="90" t="s">
        <v>238</v>
      </c>
      <c r="V232" s="118">
        <v>0</v>
      </c>
      <c r="W232" s="118">
        <v>0</v>
      </c>
      <c r="X232" s="216">
        <v>105</v>
      </c>
      <c r="Y232" s="197">
        <v>105</v>
      </c>
      <c r="Z232" s="177">
        <v>115</v>
      </c>
      <c r="AA232" s="177">
        <v>127</v>
      </c>
      <c r="AB232" s="118" t="s">
        <v>52</v>
      </c>
      <c r="AC232" s="137"/>
      <c r="AD232" s="17"/>
      <c r="AE232" s="17"/>
      <c r="AF232" s="17"/>
      <c r="AG232" s="17"/>
      <c r="AH232" s="17"/>
      <c r="AI232" s="17"/>
      <c r="AJ232" s="17"/>
      <c r="AK232" s="17"/>
      <c r="AL232" s="17"/>
    </row>
    <row r="233" spans="1:38" ht="30" customHeight="1">
      <c r="A233" s="16"/>
      <c r="B233" s="16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2"/>
      <c r="R233" s="52"/>
      <c r="S233" s="52"/>
      <c r="T233" s="69" t="s">
        <v>194</v>
      </c>
      <c r="U233" s="90" t="s">
        <v>218</v>
      </c>
      <c r="V233" s="97" t="s">
        <v>52</v>
      </c>
      <c r="W233" s="97" t="s">
        <v>52</v>
      </c>
      <c r="X233" s="219">
        <v>12000</v>
      </c>
      <c r="Y233" s="151">
        <v>12500</v>
      </c>
      <c r="Z233" s="151">
        <v>13000</v>
      </c>
      <c r="AA233" s="151">
        <v>13500</v>
      </c>
      <c r="AB233" s="151">
        <v>13500</v>
      </c>
      <c r="AC233" s="137"/>
      <c r="AD233" s="17"/>
      <c r="AE233" s="17"/>
      <c r="AF233" s="17"/>
      <c r="AG233" s="17"/>
      <c r="AH233" s="17"/>
      <c r="AI233" s="17"/>
      <c r="AJ233" s="17"/>
      <c r="AK233" s="17"/>
      <c r="AL233" s="17"/>
    </row>
    <row r="234" spans="1:38" ht="30.75" customHeight="1">
      <c r="A234" s="16"/>
      <c r="B234" s="16"/>
      <c r="C234" s="51">
        <v>6</v>
      </c>
      <c r="D234" s="51">
        <v>5</v>
      </c>
      <c r="E234" s="51">
        <v>6</v>
      </c>
      <c r="F234" s="51">
        <v>0</v>
      </c>
      <c r="G234" s="51">
        <v>8</v>
      </c>
      <c r="H234" s="51">
        <v>0</v>
      </c>
      <c r="I234" s="51">
        <v>1</v>
      </c>
      <c r="J234" s="51">
        <v>0</v>
      </c>
      <c r="K234" s="51">
        <v>2</v>
      </c>
      <c r="L234" s="51">
        <v>4</v>
      </c>
      <c r="M234" s="51">
        <v>0</v>
      </c>
      <c r="N234" s="51">
        <v>2</v>
      </c>
      <c r="O234" s="51">
        <v>2</v>
      </c>
      <c r="P234" s="51">
        <v>0</v>
      </c>
      <c r="Q234" s="52">
        <v>4</v>
      </c>
      <c r="R234" s="52">
        <v>3</v>
      </c>
      <c r="S234" s="52" t="s">
        <v>274</v>
      </c>
      <c r="T234" s="69" t="s">
        <v>202</v>
      </c>
      <c r="U234" s="90" t="s">
        <v>238</v>
      </c>
      <c r="V234" s="118">
        <v>0</v>
      </c>
      <c r="W234" s="118">
        <v>0</v>
      </c>
      <c r="X234" s="214">
        <v>55</v>
      </c>
      <c r="Y234" s="197">
        <v>60</v>
      </c>
      <c r="Z234" s="177">
        <f>SUM(Y234)</f>
        <v>60</v>
      </c>
      <c r="AA234" s="177">
        <f>SUM(Z234)</f>
        <v>60</v>
      </c>
      <c r="AB234" s="118" t="s">
        <v>52</v>
      </c>
      <c r="AC234" s="137"/>
      <c r="AD234" s="17"/>
      <c r="AE234" s="17"/>
      <c r="AF234" s="17"/>
      <c r="AG234" s="17"/>
      <c r="AH234" s="17"/>
      <c r="AI234" s="17"/>
      <c r="AJ234" s="17"/>
      <c r="AK234" s="17"/>
      <c r="AL234" s="17"/>
    </row>
    <row r="235" spans="1:38" ht="31.5" customHeight="1">
      <c r="A235" s="16"/>
      <c r="B235" s="16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2"/>
      <c r="R235" s="52"/>
      <c r="S235" s="52"/>
      <c r="T235" s="69" t="s">
        <v>203</v>
      </c>
      <c r="U235" s="90" t="s">
        <v>218</v>
      </c>
      <c r="V235" s="97" t="s">
        <v>52</v>
      </c>
      <c r="W235" s="97" t="s">
        <v>52</v>
      </c>
      <c r="X235" s="219">
        <v>4500</v>
      </c>
      <c r="Y235" s="151">
        <v>4700</v>
      </c>
      <c r="Z235" s="151">
        <v>4900</v>
      </c>
      <c r="AA235" s="151">
        <v>5100</v>
      </c>
      <c r="AB235" s="151">
        <v>5100</v>
      </c>
      <c r="AC235" s="137"/>
      <c r="AD235" s="17"/>
      <c r="AE235" s="17"/>
      <c r="AF235" s="17"/>
      <c r="AG235" s="17"/>
      <c r="AH235" s="17"/>
      <c r="AI235" s="17"/>
      <c r="AJ235" s="17"/>
      <c r="AK235" s="17"/>
      <c r="AL235" s="17"/>
    </row>
    <row r="236" spans="1:38" ht="46.5" customHeight="1">
      <c r="A236" s="16"/>
      <c r="B236" s="16"/>
      <c r="C236" s="51">
        <v>6</v>
      </c>
      <c r="D236" s="51">
        <v>5</v>
      </c>
      <c r="E236" s="51">
        <v>6</v>
      </c>
      <c r="F236" s="51">
        <v>0</v>
      </c>
      <c r="G236" s="51">
        <v>8</v>
      </c>
      <c r="H236" s="51">
        <v>0</v>
      </c>
      <c r="I236" s="51">
        <v>1</v>
      </c>
      <c r="J236" s="51">
        <v>0</v>
      </c>
      <c r="K236" s="51">
        <v>2</v>
      </c>
      <c r="L236" s="51">
        <v>4</v>
      </c>
      <c r="M236" s="51">
        <v>0</v>
      </c>
      <c r="N236" s="51">
        <v>2</v>
      </c>
      <c r="O236" s="51">
        <v>2</v>
      </c>
      <c r="P236" s="51">
        <v>0</v>
      </c>
      <c r="Q236" s="52">
        <v>4</v>
      </c>
      <c r="R236" s="52">
        <v>4</v>
      </c>
      <c r="S236" s="52" t="s">
        <v>274</v>
      </c>
      <c r="T236" s="69" t="s">
        <v>195</v>
      </c>
      <c r="U236" s="90" t="s">
        <v>238</v>
      </c>
      <c r="V236" s="118">
        <v>0</v>
      </c>
      <c r="W236" s="118">
        <v>0</v>
      </c>
      <c r="X236" s="214">
        <v>30</v>
      </c>
      <c r="Y236" s="197">
        <v>35</v>
      </c>
      <c r="Z236" s="177">
        <f>SUM(Y236)</f>
        <v>35</v>
      </c>
      <c r="AA236" s="177">
        <f>SUM(Z236)</f>
        <v>35</v>
      </c>
      <c r="AB236" s="118" t="s">
        <v>52</v>
      </c>
      <c r="AC236" s="137"/>
      <c r="AD236" s="17"/>
      <c r="AE236" s="17"/>
      <c r="AF236" s="17"/>
      <c r="AG236" s="17"/>
      <c r="AH236" s="17"/>
      <c r="AI236" s="17"/>
      <c r="AJ236" s="17"/>
      <c r="AK236" s="17"/>
      <c r="AL236" s="17"/>
    </row>
    <row r="237" spans="1:38" ht="31.5" customHeight="1">
      <c r="A237" s="16"/>
      <c r="B237" s="16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2"/>
      <c r="R237" s="52"/>
      <c r="S237" s="52"/>
      <c r="T237" s="69" t="s">
        <v>173</v>
      </c>
      <c r="U237" s="90" t="s">
        <v>218</v>
      </c>
      <c r="V237" s="97" t="s">
        <v>52</v>
      </c>
      <c r="W237" s="97" t="s">
        <v>52</v>
      </c>
      <c r="X237" s="219">
        <v>3000</v>
      </c>
      <c r="Y237" s="151">
        <v>3000</v>
      </c>
      <c r="Z237" s="151">
        <v>4500</v>
      </c>
      <c r="AA237" s="151">
        <v>4500</v>
      </c>
      <c r="AB237" s="151">
        <v>4500</v>
      </c>
      <c r="AC237" s="137"/>
      <c r="AD237" s="17"/>
      <c r="AE237" s="17"/>
      <c r="AF237" s="17"/>
      <c r="AG237" s="17"/>
      <c r="AH237" s="17"/>
      <c r="AI237" s="17"/>
      <c r="AJ237" s="17"/>
      <c r="AK237" s="17"/>
      <c r="AL237" s="17"/>
    </row>
    <row r="238" spans="1:38" ht="36" customHeight="1">
      <c r="A238" s="16"/>
      <c r="B238" s="16"/>
      <c r="C238" s="51">
        <v>6</v>
      </c>
      <c r="D238" s="51">
        <v>5</v>
      </c>
      <c r="E238" s="51">
        <v>6</v>
      </c>
      <c r="F238" s="51">
        <v>0</v>
      </c>
      <c r="G238" s="51">
        <v>8</v>
      </c>
      <c r="H238" s="51">
        <v>0</v>
      </c>
      <c r="I238" s="51">
        <v>1</v>
      </c>
      <c r="J238" s="51">
        <v>0</v>
      </c>
      <c r="K238" s="51">
        <v>2</v>
      </c>
      <c r="L238" s="51">
        <v>4</v>
      </c>
      <c r="M238" s="51">
        <v>0</v>
      </c>
      <c r="N238" s="51">
        <v>2</v>
      </c>
      <c r="O238" s="51">
        <v>2</v>
      </c>
      <c r="P238" s="51">
        <v>0</v>
      </c>
      <c r="Q238" s="52">
        <v>4</v>
      </c>
      <c r="R238" s="52">
        <v>5</v>
      </c>
      <c r="S238" s="52" t="s">
        <v>274</v>
      </c>
      <c r="T238" s="69" t="s">
        <v>330</v>
      </c>
      <c r="U238" s="90" t="s">
        <v>238</v>
      </c>
      <c r="V238" s="118">
        <v>0</v>
      </c>
      <c r="W238" s="118">
        <v>0</v>
      </c>
      <c r="X238" s="214">
        <v>80</v>
      </c>
      <c r="Y238" s="197">
        <v>0</v>
      </c>
      <c r="Z238" s="177">
        <f>SUM(Y238)</f>
        <v>0</v>
      </c>
      <c r="AA238" s="177">
        <f>SUM(Z238)</f>
        <v>0</v>
      </c>
      <c r="AB238" s="118" t="s">
        <v>52</v>
      </c>
      <c r="AC238" s="137"/>
      <c r="AD238" s="17"/>
      <c r="AE238" s="17"/>
      <c r="AF238" s="17"/>
      <c r="AG238" s="17"/>
      <c r="AH238" s="17"/>
      <c r="AI238" s="17"/>
      <c r="AJ238" s="17"/>
      <c r="AK238" s="17"/>
      <c r="AL238" s="17"/>
    </row>
    <row r="239" spans="1:38" s="172" customFormat="1" ht="31.5" customHeight="1">
      <c r="A239" s="187"/>
      <c r="B239" s="187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9"/>
      <c r="R239" s="59"/>
      <c r="S239" s="59"/>
      <c r="T239" s="69" t="s">
        <v>200</v>
      </c>
      <c r="U239" s="90" t="s">
        <v>218</v>
      </c>
      <c r="V239" s="97" t="s">
        <v>52</v>
      </c>
      <c r="W239" s="97" t="s">
        <v>52</v>
      </c>
      <c r="X239" s="151">
        <v>185</v>
      </c>
      <c r="Y239" s="151">
        <v>185</v>
      </c>
      <c r="Z239" s="151">
        <v>185</v>
      </c>
      <c r="AA239" s="190">
        <v>185</v>
      </c>
      <c r="AB239" s="190">
        <v>185</v>
      </c>
      <c r="AC239" s="188"/>
      <c r="AD239" s="189"/>
      <c r="AE239" s="189"/>
      <c r="AF239" s="189"/>
      <c r="AG239" s="189"/>
      <c r="AH239" s="189"/>
      <c r="AI239" s="189"/>
      <c r="AJ239" s="189"/>
      <c r="AK239" s="189"/>
      <c r="AL239" s="189"/>
    </row>
    <row r="240" spans="1:38" ht="32.25" customHeight="1">
      <c r="A240" s="16"/>
      <c r="B240" s="16"/>
      <c r="C240" s="51">
        <v>6</v>
      </c>
      <c r="D240" s="51">
        <v>5</v>
      </c>
      <c r="E240" s="51">
        <v>6</v>
      </c>
      <c r="F240" s="51">
        <v>0</v>
      </c>
      <c r="G240" s="51">
        <v>8</v>
      </c>
      <c r="H240" s="51">
        <v>0</v>
      </c>
      <c r="I240" s="51">
        <v>1</v>
      </c>
      <c r="J240" s="51">
        <v>0</v>
      </c>
      <c r="K240" s="51">
        <v>2</v>
      </c>
      <c r="L240" s="51">
        <v>4</v>
      </c>
      <c r="M240" s="51">
        <v>0</v>
      </c>
      <c r="N240" s="51">
        <v>2</v>
      </c>
      <c r="O240" s="51">
        <v>2</v>
      </c>
      <c r="P240" s="51">
        <v>0</v>
      </c>
      <c r="Q240" s="52">
        <v>4</v>
      </c>
      <c r="R240" s="52">
        <v>8</v>
      </c>
      <c r="S240" s="52" t="s">
        <v>274</v>
      </c>
      <c r="T240" s="69" t="s">
        <v>204</v>
      </c>
      <c r="U240" s="90" t="s">
        <v>238</v>
      </c>
      <c r="V240" s="118">
        <v>0</v>
      </c>
      <c r="W240" s="118">
        <v>0</v>
      </c>
      <c r="X240" s="214">
        <v>0</v>
      </c>
      <c r="Y240" s="197">
        <v>0</v>
      </c>
      <c r="Z240" s="177">
        <v>100</v>
      </c>
      <c r="AA240" s="177">
        <v>0</v>
      </c>
      <c r="AB240" s="118" t="s">
        <v>52</v>
      </c>
      <c r="AC240" s="137"/>
      <c r="AD240" s="17"/>
      <c r="AE240" s="17"/>
      <c r="AF240" s="17"/>
      <c r="AG240" s="17"/>
      <c r="AH240" s="17"/>
      <c r="AI240" s="17"/>
      <c r="AJ240" s="17"/>
      <c r="AK240" s="17"/>
      <c r="AL240" s="17"/>
    </row>
    <row r="241" spans="1:38" ht="31.5" customHeight="1">
      <c r="A241" s="16"/>
      <c r="B241" s="16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2"/>
      <c r="R241" s="52"/>
      <c r="S241" s="52"/>
      <c r="T241" s="69" t="s">
        <v>174</v>
      </c>
      <c r="U241" s="90" t="s">
        <v>218</v>
      </c>
      <c r="V241" s="97" t="s">
        <v>52</v>
      </c>
      <c r="W241" s="97" t="s">
        <v>52</v>
      </c>
      <c r="X241" s="219" t="s">
        <v>52</v>
      </c>
      <c r="Y241" s="151">
        <v>3500</v>
      </c>
      <c r="Z241" s="151">
        <v>3500</v>
      </c>
      <c r="AA241" s="151">
        <v>3500</v>
      </c>
      <c r="AB241" s="151">
        <v>3500</v>
      </c>
      <c r="AC241" s="137"/>
      <c r="AD241" s="17"/>
      <c r="AE241" s="17"/>
      <c r="AF241" s="17"/>
      <c r="AG241" s="17"/>
      <c r="AH241" s="17"/>
      <c r="AI241" s="17"/>
      <c r="AJ241" s="17"/>
      <c r="AK241" s="17"/>
      <c r="AL241" s="17"/>
    </row>
    <row r="242" spans="1:38" ht="30" customHeight="1">
      <c r="A242" s="16"/>
      <c r="B242" s="16"/>
      <c r="C242" s="51">
        <v>6</v>
      </c>
      <c r="D242" s="51">
        <v>5</v>
      </c>
      <c r="E242" s="51">
        <v>6</v>
      </c>
      <c r="F242" s="51">
        <v>0</v>
      </c>
      <c r="G242" s="51">
        <v>8</v>
      </c>
      <c r="H242" s="51">
        <v>0</v>
      </c>
      <c r="I242" s="51">
        <v>1</v>
      </c>
      <c r="J242" s="51">
        <v>0</v>
      </c>
      <c r="K242" s="51">
        <v>2</v>
      </c>
      <c r="L242" s="51">
        <v>4</v>
      </c>
      <c r="M242" s="51">
        <v>0</v>
      </c>
      <c r="N242" s="51">
        <v>2</v>
      </c>
      <c r="O242" s="51">
        <v>2</v>
      </c>
      <c r="P242" s="51">
        <v>0</v>
      </c>
      <c r="Q242" s="52">
        <v>4</v>
      </c>
      <c r="R242" s="52">
        <v>9</v>
      </c>
      <c r="S242" s="52" t="s">
        <v>274</v>
      </c>
      <c r="T242" s="69" t="s">
        <v>205</v>
      </c>
      <c r="U242" s="90" t="s">
        <v>238</v>
      </c>
      <c r="V242" s="118">
        <v>0</v>
      </c>
      <c r="W242" s="118">
        <v>0</v>
      </c>
      <c r="X242" s="214">
        <v>30</v>
      </c>
      <c r="Y242" s="197">
        <v>40</v>
      </c>
      <c r="Z242" s="177">
        <f>SUM(Y242)</f>
        <v>40</v>
      </c>
      <c r="AA242" s="177">
        <f>SUM(Z242)</f>
        <v>40</v>
      </c>
      <c r="AB242" s="118" t="s">
        <v>52</v>
      </c>
      <c r="AC242" s="137"/>
      <c r="AD242" s="17"/>
      <c r="AE242" s="17"/>
      <c r="AF242" s="17"/>
      <c r="AG242" s="17"/>
      <c r="AH242" s="17"/>
      <c r="AI242" s="17"/>
      <c r="AJ242" s="17"/>
      <c r="AK242" s="17"/>
      <c r="AL242" s="17"/>
    </row>
    <row r="243" spans="1:38" ht="34.15" customHeight="1">
      <c r="A243" s="16"/>
      <c r="B243" s="16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2"/>
      <c r="R243" s="52"/>
      <c r="S243" s="52"/>
      <c r="T243" s="69" t="s">
        <v>175</v>
      </c>
      <c r="U243" s="90" t="s">
        <v>218</v>
      </c>
      <c r="V243" s="97" t="s">
        <v>52</v>
      </c>
      <c r="W243" s="97" t="s">
        <v>52</v>
      </c>
      <c r="X243" s="219">
        <v>12000</v>
      </c>
      <c r="Y243" s="151">
        <v>12500</v>
      </c>
      <c r="Z243" s="151">
        <v>13000</v>
      </c>
      <c r="AA243" s="151">
        <v>13500</v>
      </c>
      <c r="AB243" s="151">
        <v>13500</v>
      </c>
      <c r="AC243" s="137"/>
      <c r="AD243" s="17"/>
      <c r="AE243" s="17"/>
      <c r="AF243" s="17"/>
      <c r="AG243" s="17"/>
      <c r="AH243" s="17"/>
      <c r="AI243" s="17"/>
      <c r="AJ243" s="17"/>
      <c r="AK243" s="17"/>
      <c r="AL243" s="17"/>
    </row>
    <row r="244" spans="1:38" ht="33" customHeight="1">
      <c r="A244" s="16"/>
      <c r="B244" s="16"/>
      <c r="C244" s="51">
        <v>6</v>
      </c>
      <c r="D244" s="51">
        <v>5</v>
      </c>
      <c r="E244" s="51">
        <v>6</v>
      </c>
      <c r="F244" s="51">
        <v>0</v>
      </c>
      <c r="G244" s="51">
        <v>8</v>
      </c>
      <c r="H244" s="51">
        <v>0</v>
      </c>
      <c r="I244" s="51">
        <v>1</v>
      </c>
      <c r="J244" s="51">
        <v>0</v>
      </c>
      <c r="K244" s="51">
        <v>2</v>
      </c>
      <c r="L244" s="51">
        <v>4</v>
      </c>
      <c r="M244" s="51">
        <v>0</v>
      </c>
      <c r="N244" s="51">
        <v>2</v>
      </c>
      <c r="O244" s="51">
        <v>2</v>
      </c>
      <c r="P244" s="51">
        <v>0</v>
      </c>
      <c r="Q244" s="52">
        <v>5</v>
      </c>
      <c r="R244" s="52">
        <v>0</v>
      </c>
      <c r="S244" s="52" t="s">
        <v>274</v>
      </c>
      <c r="T244" s="69" t="s">
        <v>206</v>
      </c>
      <c r="U244" s="90" t="s">
        <v>238</v>
      </c>
      <c r="V244" s="118">
        <v>0</v>
      </c>
      <c r="W244" s="118">
        <v>0</v>
      </c>
      <c r="X244" s="214">
        <v>90</v>
      </c>
      <c r="Y244" s="197">
        <v>90</v>
      </c>
      <c r="Z244" s="177">
        <f>SUM(Y244)</f>
        <v>90</v>
      </c>
      <c r="AA244" s="177">
        <f>SUM(Z244)</f>
        <v>90</v>
      </c>
      <c r="AB244" s="118" t="s">
        <v>52</v>
      </c>
      <c r="AC244" s="137"/>
      <c r="AD244" s="17"/>
      <c r="AE244" s="17"/>
      <c r="AF244" s="17"/>
      <c r="AG244" s="17"/>
      <c r="AH244" s="17"/>
      <c r="AI244" s="17"/>
      <c r="AJ244" s="17"/>
      <c r="AK244" s="17"/>
      <c r="AL244" s="17"/>
    </row>
    <row r="245" spans="1:38" ht="29.25" customHeight="1">
      <c r="A245" s="16"/>
      <c r="B245" s="16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2"/>
      <c r="R245" s="52"/>
      <c r="S245" s="52"/>
      <c r="T245" s="69" t="s">
        <v>176</v>
      </c>
      <c r="U245" s="90" t="s">
        <v>218</v>
      </c>
      <c r="V245" s="97" t="s">
        <v>52</v>
      </c>
      <c r="W245" s="97" t="s">
        <v>52</v>
      </c>
      <c r="X245" s="219">
        <v>400</v>
      </c>
      <c r="Y245" s="151">
        <v>400</v>
      </c>
      <c r="Z245" s="151">
        <v>400</v>
      </c>
      <c r="AA245" s="151">
        <v>400</v>
      </c>
      <c r="AB245" s="151">
        <v>400</v>
      </c>
      <c r="AC245" s="137"/>
      <c r="AD245" s="17"/>
      <c r="AE245" s="17"/>
      <c r="AF245" s="17"/>
      <c r="AG245" s="17"/>
      <c r="AH245" s="17"/>
      <c r="AI245" s="17"/>
      <c r="AJ245" s="17"/>
      <c r="AK245" s="17"/>
      <c r="AL245" s="17"/>
    </row>
    <row r="246" spans="1:38" ht="32.25" customHeight="1">
      <c r="A246" s="16"/>
      <c r="B246" s="16"/>
      <c r="C246" s="51">
        <v>6</v>
      </c>
      <c r="D246" s="51">
        <v>5</v>
      </c>
      <c r="E246" s="51">
        <v>6</v>
      </c>
      <c r="F246" s="51">
        <v>0</v>
      </c>
      <c r="G246" s="51">
        <v>8</v>
      </c>
      <c r="H246" s="51">
        <v>0</v>
      </c>
      <c r="I246" s="51">
        <v>1</v>
      </c>
      <c r="J246" s="51">
        <v>0</v>
      </c>
      <c r="K246" s="51">
        <v>2</v>
      </c>
      <c r="L246" s="51">
        <v>4</v>
      </c>
      <c r="M246" s="51">
        <v>0</v>
      </c>
      <c r="N246" s="51">
        <v>2</v>
      </c>
      <c r="O246" s="51">
        <v>2</v>
      </c>
      <c r="P246" s="51">
        <v>0</v>
      </c>
      <c r="Q246" s="52">
        <v>5</v>
      </c>
      <c r="R246" s="52">
        <v>1</v>
      </c>
      <c r="S246" s="52" t="s">
        <v>274</v>
      </c>
      <c r="T246" s="69" t="s">
        <v>207</v>
      </c>
      <c r="U246" s="90" t="s">
        <v>238</v>
      </c>
      <c r="V246" s="118">
        <v>0</v>
      </c>
      <c r="W246" s="118">
        <v>0</v>
      </c>
      <c r="X246" s="214">
        <v>40</v>
      </c>
      <c r="Y246" s="197">
        <v>20</v>
      </c>
      <c r="Z246" s="177">
        <f>SUM(Y246)</f>
        <v>20</v>
      </c>
      <c r="AA246" s="177">
        <f>SUM(Z246)</f>
        <v>20</v>
      </c>
      <c r="AB246" s="118" t="s">
        <v>52</v>
      </c>
      <c r="AC246" s="137"/>
      <c r="AD246" s="17"/>
      <c r="AE246" s="17"/>
      <c r="AF246" s="17"/>
      <c r="AG246" s="17"/>
      <c r="AH246" s="17"/>
      <c r="AI246" s="17"/>
      <c r="AJ246" s="17"/>
      <c r="AK246" s="17"/>
      <c r="AL246" s="17"/>
    </row>
    <row r="247" spans="1:38" ht="34.9" customHeight="1">
      <c r="A247" s="16"/>
      <c r="B247" s="16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2"/>
      <c r="R247" s="52"/>
      <c r="S247" s="52"/>
      <c r="T247" s="69" t="s">
        <v>177</v>
      </c>
      <c r="U247" s="90" t="s">
        <v>218</v>
      </c>
      <c r="V247" s="97" t="s">
        <v>52</v>
      </c>
      <c r="W247" s="97" t="s">
        <v>52</v>
      </c>
      <c r="X247" s="219">
        <v>2500</v>
      </c>
      <c r="Y247" s="151">
        <v>2500</v>
      </c>
      <c r="Z247" s="151">
        <v>2500</v>
      </c>
      <c r="AA247" s="151">
        <v>2500</v>
      </c>
      <c r="AB247" s="151">
        <v>2500</v>
      </c>
      <c r="AC247" s="137"/>
      <c r="AD247" s="17"/>
      <c r="AE247" s="17"/>
      <c r="AF247" s="17"/>
      <c r="AG247" s="17"/>
      <c r="AH247" s="17"/>
      <c r="AI247" s="17"/>
      <c r="AJ247" s="17"/>
      <c r="AK247" s="17"/>
      <c r="AL247" s="17"/>
    </row>
    <row r="248" spans="1:38" ht="38.25" customHeight="1">
      <c r="A248" s="16"/>
      <c r="B248" s="16"/>
      <c r="C248" s="51">
        <v>6</v>
      </c>
      <c r="D248" s="51">
        <v>5</v>
      </c>
      <c r="E248" s="51">
        <v>6</v>
      </c>
      <c r="F248" s="51">
        <v>0</v>
      </c>
      <c r="G248" s="51">
        <v>8</v>
      </c>
      <c r="H248" s="51">
        <v>0</v>
      </c>
      <c r="I248" s="51">
        <v>1</v>
      </c>
      <c r="J248" s="51">
        <v>0</v>
      </c>
      <c r="K248" s="51">
        <v>2</v>
      </c>
      <c r="L248" s="51">
        <v>4</v>
      </c>
      <c r="M248" s="51">
        <v>0</v>
      </c>
      <c r="N248" s="51">
        <v>2</v>
      </c>
      <c r="O248" s="51">
        <v>2</v>
      </c>
      <c r="P248" s="51">
        <v>0</v>
      </c>
      <c r="Q248" s="52">
        <v>5</v>
      </c>
      <c r="R248" s="52">
        <v>2</v>
      </c>
      <c r="S248" s="52" t="s">
        <v>274</v>
      </c>
      <c r="T248" s="69" t="s">
        <v>208</v>
      </c>
      <c r="U248" s="90" t="s">
        <v>238</v>
      </c>
      <c r="V248" s="118">
        <v>0</v>
      </c>
      <c r="W248" s="118">
        <v>0</v>
      </c>
      <c r="X248" s="214">
        <v>590</v>
      </c>
      <c r="Y248" s="197">
        <v>300</v>
      </c>
      <c r="Z248" s="177">
        <f>SUM(Y248)</f>
        <v>300</v>
      </c>
      <c r="AA248" s="177">
        <f>SUM(Z248)</f>
        <v>300</v>
      </c>
      <c r="AB248" s="118" t="s">
        <v>52</v>
      </c>
      <c r="AC248" s="137"/>
      <c r="AD248" s="17"/>
      <c r="AE248" s="17"/>
      <c r="AF248" s="17"/>
      <c r="AG248" s="17"/>
      <c r="AH248" s="17"/>
      <c r="AI248" s="17"/>
      <c r="AJ248" s="17"/>
      <c r="AK248" s="17"/>
      <c r="AL248" s="17"/>
    </row>
    <row r="249" spans="1:38" ht="33" customHeight="1">
      <c r="A249" s="16"/>
      <c r="B249" s="16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2"/>
      <c r="R249" s="52"/>
      <c r="S249" s="52"/>
      <c r="T249" s="69" t="s">
        <v>178</v>
      </c>
      <c r="U249" s="90" t="s">
        <v>218</v>
      </c>
      <c r="V249" s="97" t="s">
        <v>52</v>
      </c>
      <c r="W249" s="97" t="s">
        <v>52</v>
      </c>
      <c r="X249" s="219">
        <v>7500</v>
      </c>
      <c r="Y249" s="151">
        <v>7600</v>
      </c>
      <c r="Z249" s="151">
        <v>7700</v>
      </c>
      <c r="AA249" s="151">
        <v>7800</v>
      </c>
      <c r="AB249" s="151">
        <v>7800</v>
      </c>
      <c r="AC249" s="137"/>
      <c r="AD249" s="17"/>
      <c r="AE249" s="17"/>
      <c r="AF249" s="17"/>
      <c r="AG249" s="17"/>
      <c r="AH249" s="17"/>
      <c r="AI249" s="17"/>
      <c r="AJ249" s="17"/>
      <c r="AK249" s="17"/>
      <c r="AL249" s="17"/>
    </row>
    <row r="250" spans="1:38" ht="36" customHeight="1">
      <c r="A250" s="16"/>
      <c r="B250" s="16"/>
      <c r="C250" s="51">
        <v>6</v>
      </c>
      <c r="D250" s="51">
        <v>5</v>
      </c>
      <c r="E250" s="51">
        <v>6</v>
      </c>
      <c r="F250" s="51">
        <v>0</v>
      </c>
      <c r="G250" s="51">
        <v>8</v>
      </c>
      <c r="H250" s="51">
        <v>0</v>
      </c>
      <c r="I250" s="51">
        <v>1</v>
      </c>
      <c r="J250" s="51">
        <v>0</v>
      </c>
      <c r="K250" s="51">
        <v>2</v>
      </c>
      <c r="L250" s="51">
        <v>4</v>
      </c>
      <c r="M250" s="51">
        <v>0</v>
      </c>
      <c r="N250" s="51">
        <v>2</v>
      </c>
      <c r="O250" s="51">
        <v>2</v>
      </c>
      <c r="P250" s="51">
        <v>0</v>
      </c>
      <c r="Q250" s="52">
        <v>5</v>
      </c>
      <c r="R250" s="52">
        <v>6</v>
      </c>
      <c r="S250" s="52" t="s">
        <v>274</v>
      </c>
      <c r="T250" s="69" t="s">
        <v>209</v>
      </c>
      <c r="U250" s="90" t="s">
        <v>238</v>
      </c>
      <c r="V250" s="118">
        <v>0</v>
      </c>
      <c r="W250" s="118">
        <v>0</v>
      </c>
      <c r="X250" s="214">
        <v>140</v>
      </c>
      <c r="Y250" s="197">
        <v>140</v>
      </c>
      <c r="Z250" s="177">
        <f>SUM(Y250)</f>
        <v>140</v>
      </c>
      <c r="AA250" s="177">
        <f>SUM(Z250)</f>
        <v>140</v>
      </c>
      <c r="AB250" s="118" t="s">
        <v>52</v>
      </c>
      <c r="AC250" s="137"/>
      <c r="AD250" s="17"/>
      <c r="AE250" s="17"/>
      <c r="AF250" s="17"/>
      <c r="AG250" s="17"/>
      <c r="AH250" s="17"/>
      <c r="AI250" s="17"/>
      <c r="AJ250" s="17"/>
      <c r="AK250" s="17"/>
      <c r="AL250" s="17"/>
    </row>
    <row r="251" spans="1:38" ht="30" customHeight="1">
      <c r="A251" s="16"/>
      <c r="B251" s="16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2"/>
      <c r="R251" s="52"/>
      <c r="S251" s="52"/>
      <c r="T251" s="69" t="s">
        <v>179</v>
      </c>
      <c r="U251" s="90" t="s">
        <v>218</v>
      </c>
      <c r="V251" s="97" t="s">
        <v>52</v>
      </c>
      <c r="W251" s="97" t="s">
        <v>52</v>
      </c>
      <c r="X251" s="219">
        <v>8</v>
      </c>
      <c r="Y251" s="151">
        <v>10</v>
      </c>
      <c r="Z251" s="151">
        <v>10</v>
      </c>
      <c r="AA251" s="151">
        <v>10</v>
      </c>
      <c r="AB251" s="151">
        <v>10</v>
      </c>
      <c r="AC251" s="137"/>
      <c r="AD251" s="17"/>
      <c r="AE251" s="17"/>
      <c r="AF251" s="17"/>
      <c r="AG251" s="17"/>
      <c r="AH251" s="17"/>
      <c r="AI251" s="17"/>
      <c r="AJ251" s="17"/>
      <c r="AK251" s="17"/>
      <c r="AL251" s="17"/>
    </row>
    <row r="252" spans="1:38" ht="33" customHeight="1">
      <c r="A252" s="16"/>
      <c r="B252" s="16"/>
      <c r="C252" s="51">
        <v>6</v>
      </c>
      <c r="D252" s="51">
        <v>5</v>
      </c>
      <c r="E252" s="51">
        <v>6</v>
      </c>
      <c r="F252" s="51">
        <v>0</v>
      </c>
      <c r="G252" s="51">
        <v>8</v>
      </c>
      <c r="H252" s="51">
        <v>0</v>
      </c>
      <c r="I252" s="51">
        <v>1</v>
      </c>
      <c r="J252" s="51">
        <v>0</v>
      </c>
      <c r="K252" s="51">
        <v>2</v>
      </c>
      <c r="L252" s="51">
        <v>4</v>
      </c>
      <c r="M252" s="51">
        <v>0</v>
      </c>
      <c r="N252" s="51">
        <v>2</v>
      </c>
      <c r="O252" s="51">
        <v>2</v>
      </c>
      <c r="P252" s="74">
        <v>0</v>
      </c>
      <c r="Q252" s="221">
        <v>6</v>
      </c>
      <c r="R252" s="221">
        <v>4</v>
      </c>
      <c r="S252" s="52" t="s">
        <v>274</v>
      </c>
      <c r="T252" s="220" t="s">
        <v>65</v>
      </c>
      <c r="U252" s="90" t="s">
        <v>238</v>
      </c>
      <c r="V252" s="118">
        <v>0</v>
      </c>
      <c r="W252" s="118">
        <v>0</v>
      </c>
      <c r="X252" s="214">
        <v>0</v>
      </c>
      <c r="Y252" s="199">
        <v>50</v>
      </c>
      <c r="Z252" s="177">
        <v>0</v>
      </c>
      <c r="AA252" s="177">
        <v>50</v>
      </c>
      <c r="AB252" s="138" t="s">
        <v>52</v>
      </c>
      <c r="AC252" s="137"/>
      <c r="AD252" s="17"/>
      <c r="AE252" s="17"/>
      <c r="AF252" s="17"/>
      <c r="AG252" s="17"/>
      <c r="AH252" s="17"/>
      <c r="AI252" s="17"/>
      <c r="AJ252" s="17"/>
      <c r="AK252" s="17"/>
      <c r="AL252" s="17"/>
    </row>
    <row r="253" spans="1:38" ht="30.75" customHeight="1">
      <c r="A253" s="16"/>
      <c r="B253" s="16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74"/>
      <c r="Q253" s="52"/>
      <c r="R253" s="52"/>
      <c r="S253" s="52"/>
      <c r="T253" s="220" t="s">
        <v>26</v>
      </c>
      <c r="U253" s="90" t="s">
        <v>218</v>
      </c>
      <c r="V253" s="97" t="s">
        <v>52</v>
      </c>
      <c r="W253" s="97" t="s">
        <v>52</v>
      </c>
      <c r="X253" s="97" t="s">
        <v>52</v>
      </c>
      <c r="Y253" s="219">
        <v>50</v>
      </c>
      <c r="Z253" s="151">
        <v>0</v>
      </c>
      <c r="AA253" s="151">
        <v>55</v>
      </c>
      <c r="AB253" s="190">
        <v>55</v>
      </c>
      <c r="AC253" s="137"/>
      <c r="AD253" s="17"/>
      <c r="AE253" s="17"/>
      <c r="AF253" s="17"/>
      <c r="AG253" s="17"/>
      <c r="AH253" s="17"/>
      <c r="AI253" s="17"/>
      <c r="AJ253" s="17"/>
      <c r="AK253" s="17"/>
      <c r="AL253" s="17"/>
    </row>
    <row r="254" spans="1:38" ht="33" customHeight="1">
      <c r="A254" s="16"/>
      <c r="B254" s="16"/>
      <c r="C254" s="51">
        <v>6</v>
      </c>
      <c r="D254" s="51">
        <v>5</v>
      </c>
      <c r="E254" s="51">
        <v>6</v>
      </c>
      <c r="F254" s="51">
        <v>0</v>
      </c>
      <c r="G254" s="51">
        <v>8</v>
      </c>
      <c r="H254" s="51">
        <v>0</v>
      </c>
      <c r="I254" s="51">
        <v>1</v>
      </c>
      <c r="J254" s="51">
        <v>0</v>
      </c>
      <c r="K254" s="51">
        <v>2</v>
      </c>
      <c r="L254" s="51">
        <v>4</v>
      </c>
      <c r="M254" s="51">
        <v>0</v>
      </c>
      <c r="N254" s="51">
        <v>2</v>
      </c>
      <c r="O254" s="51">
        <v>2</v>
      </c>
      <c r="P254" s="74">
        <v>0</v>
      </c>
      <c r="Q254" s="221">
        <v>6</v>
      </c>
      <c r="R254" s="221">
        <v>5</v>
      </c>
      <c r="S254" s="52" t="s">
        <v>274</v>
      </c>
      <c r="T254" s="220" t="s">
        <v>27</v>
      </c>
      <c r="U254" s="90" t="s">
        <v>238</v>
      </c>
      <c r="V254" s="118">
        <v>0</v>
      </c>
      <c r="W254" s="118">
        <v>0</v>
      </c>
      <c r="X254" s="214">
        <v>0</v>
      </c>
      <c r="Y254" s="199">
        <v>70</v>
      </c>
      <c r="Z254" s="177">
        <v>70</v>
      </c>
      <c r="AA254" s="177">
        <v>70</v>
      </c>
      <c r="AB254" s="138" t="s">
        <v>52</v>
      </c>
      <c r="AC254" s="137"/>
      <c r="AD254" s="17"/>
      <c r="AE254" s="17"/>
      <c r="AF254" s="17"/>
      <c r="AG254" s="17"/>
      <c r="AH254" s="17"/>
      <c r="AI254" s="17"/>
      <c r="AJ254" s="17"/>
      <c r="AK254" s="17"/>
      <c r="AL254" s="17"/>
    </row>
    <row r="255" spans="1:38" ht="30.75" customHeight="1">
      <c r="A255" s="16"/>
      <c r="B255" s="16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2"/>
      <c r="R255" s="52"/>
      <c r="S255" s="52"/>
      <c r="T255" s="69" t="s">
        <v>28</v>
      </c>
      <c r="U255" s="90" t="s">
        <v>218</v>
      </c>
      <c r="V255" s="97" t="s">
        <v>52</v>
      </c>
      <c r="W255" s="97" t="s">
        <v>52</v>
      </c>
      <c r="X255" s="97" t="s">
        <v>52</v>
      </c>
      <c r="Y255" s="219">
        <v>1400</v>
      </c>
      <c r="Z255" s="151">
        <v>1500</v>
      </c>
      <c r="AA255" s="151">
        <v>1500</v>
      </c>
      <c r="AB255" s="190">
        <v>100</v>
      </c>
      <c r="AC255" s="137"/>
      <c r="AD255" s="17"/>
      <c r="AE255" s="17"/>
      <c r="AF255" s="17"/>
      <c r="AG255" s="17"/>
      <c r="AH255" s="17"/>
      <c r="AI255" s="17"/>
      <c r="AJ255" s="17"/>
      <c r="AK255" s="17"/>
      <c r="AL255" s="17"/>
    </row>
    <row r="256" spans="1:38" ht="46.5" customHeight="1">
      <c r="A256" s="16"/>
      <c r="B256" s="16"/>
      <c r="C256" s="74">
        <v>6</v>
      </c>
      <c r="D256" s="74">
        <v>5</v>
      </c>
      <c r="E256" s="74">
        <v>6</v>
      </c>
      <c r="F256" s="74">
        <v>0</v>
      </c>
      <c r="G256" s="74">
        <v>8</v>
      </c>
      <c r="H256" s="74">
        <v>0</v>
      </c>
      <c r="I256" s="74">
        <v>1</v>
      </c>
      <c r="J256" s="74">
        <v>0</v>
      </c>
      <c r="K256" s="74">
        <v>2</v>
      </c>
      <c r="L256" s="74">
        <v>4</v>
      </c>
      <c r="M256" s="74">
        <v>2</v>
      </c>
      <c r="N256" s="74">
        <v>2</v>
      </c>
      <c r="O256" s="74">
        <v>2</v>
      </c>
      <c r="P256" s="74">
        <v>0</v>
      </c>
      <c r="Q256" s="52"/>
      <c r="R256" s="52"/>
      <c r="S256" s="52"/>
      <c r="T256" s="9" t="s">
        <v>66</v>
      </c>
      <c r="U256" s="10" t="s">
        <v>238</v>
      </c>
      <c r="V256" s="118">
        <v>382.6</v>
      </c>
      <c r="W256" s="99">
        <v>90</v>
      </c>
      <c r="X256" s="216">
        <v>0</v>
      </c>
      <c r="Y256" s="144">
        <v>0</v>
      </c>
      <c r="Z256" s="177">
        <v>0</v>
      </c>
      <c r="AA256" s="177">
        <v>0</v>
      </c>
      <c r="AB256" s="99" t="s">
        <v>52</v>
      </c>
      <c r="AC256" s="14">
        <v>2015</v>
      </c>
      <c r="AD256" s="17"/>
      <c r="AE256" s="17"/>
      <c r="AF256" s="17"/>
      <c r="AG256" s="17"/>
      <c r="AH256" s="17"/>
      <c r="AI256" s="17"/>
      <c r="AJ256" s="17"/>
      <c r="AK256" s="17"/>
      <c r="AL256" s="17"/>
    </row>
    <row r="257" spans="1:38" ht="73.5" customHeight="1">
      <c r="A257" s="16"/>
      <c r="B257" s="16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2"/>
      <c r="R257" s="52"/>
      <c r="S257" s="52"/>
      <c r="T257" s="69" t="s">
        <v>164</v>
      </c>
      <c r="U257" s="10" t="s">
        <v>219</v>
      </c>
      <c r="V257" s="118">
        <f>V256/V212*100</f>
        <v>35.736969923407443</v>
      </c>
      <c r="W257" s="118">
        <f>W256/W212*100</f>
        <v>9</v>
      </c>
      <c r="X257" s="214">
        <f>X256/X212*100</f>
        <v>0</v>
      </c>
      <c r="Y257" s="91">
        <v>0</v>
      </c>
      <c r="Z257" s="91">
        <v>0</v>
      </c>
      <c r="AA257" s="91">
        <v>0</v>
      </c>
      <c r="AB257" s="99">
        <v>35.700000000000003</v>
      </c>
      <c r="AC257" s="137">
        <v>2014</v>
      </c>
      <c r="AD257" s="17"/>
      <c r="AE257" s="17"/>
      <c r="AF257" s="17"/>
      <c r="AG257" s="17"/>
      <c r="AH257" s="17"/>
      <c r="AI257" s="17"/>
      <c r="AJ257" s="17"/>
      <c r="AK257" s="17"/>
      <c r="AL257" s="17"/>
    </row>
    <row r="258" spans="1:38" ht="30.75" customHeight="1">
      <c r="A258" s="16"/>
      <c r="B258" s="16"/>
      <c r="C258" s="51">
        <v>6</v>
      </c>
      <c r="D258" s="51">
        <v>5</v>
      </c>
      <c r="E258" s="51">
        <v>6</v>
      </c>
      <c r="F258" s="51">
        <v>0</v>
      </c>
      <c r="G258" s="51">
        <v>8</v>
      </c>
      <c r="H258" s="51">
        <v>0</v>
      </c>
      <c r="I258" s="51">
        <v>1</v>
      </c>
      <c r="J258" s="51">
        <v>0</v>
      </c>
      <c r="K258" s="51">
        <v>2</v>
      </c>
      <c r="L258" s="51">
        <v>4</v>
      </c>
      <c r="M258" s="51">
        <v>0</v>
      </c>
      <c r="N258" s="51">
        <v>2</v>
      </c>
      <c r="O258" s="51">
        <v>2</v>
      </c>
      <c r="P258" s="74">
        <v>2</v>
      </c>
      <c r="Q258" s="52">
        <v>5</v>
      </c>
      <c r="R258" s="52">
        <v>8</v>
      </c>
      <c r="S258" s="52" t="s">
        <v>273</v>
      </c>
      <c r="T258" s="220" t="s">
        <v>67</v>
      </c>
      <c r="U258" s="10" t="s">
        <v>238</v>
      </c>
      <c r="V258" s="118">
        <v>0</v>
      </c>
      <c r="W258" s="118">
        <v>0</v>
      </c>
      <c r="X258" s="214">
        <v>0</v>
      </c>
      <c r="Y258" s="177">
        <v>30</v>
      </c>
      <c r="Z258" s="177">
        <f>SUM(Y258)</f>
        <v>30</v>
      </c>
      <c r="AA258" s="177">
        <v>0</v>
      </c>
      <c r="AB258" s="138" t="s">
        <v>52</v>
      </c>
      <c r="AC258" s="137"/>
      <c r="AD258" s="17"/>
      <c r="AE258" s="17"/>
      <c r="AF258" s="17"/>
      <c r="AG258" s="17"/>
      <c r="AH258" s="17"/>
      <c r="AI258" s="17"/>
      <c r="AJ258" s="17"/>
      <c r="AK258" s="17"/>
      <c r="AL258" s="17"/>
    </row>
    <row r="259" spans="1:38" ht="29.25" customHeight="1">
      <c r="A259" s="16"/>
      <c r="B259" s="16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74"/>
      <c r="Q259" s="52"/>
      <c r="R259" s="52"/>
      <c r="S259" s="52"/>
      <c r="T259" s="69" t="s">
        <v>196</v>
      </c>
      <c r="U259" s="90" t="s">
        <v>218</v>
      </c>
      <c r="V259" s="97" t="s">
        <v>52</v>
      </c>
      <c r="W259" s="97" t="s">
        <v>52</v>
      </c>
      <c r="X259" s="97" t="s">
        <v>52</v>
      </c>
      <c r="Y259" s="219">
        <v>50</v>
      </c>
      <c r="Z259" s="151">
        <v>57</v>
      </c>
      <c r="AA259" s="151">
        <v>0</v>
      </c>
      <c r="AB259" s="151">
        <v>57</v>
      </c>
      <c r="AC259" s="137"/>
      <c r="AD259" s="17"/>
      <c r="AE259" s="17"/>
      <c r="AF259" s="17"/>
      <c r="AG259" s="17"/>
      <c r="AH259" s="17"/>
      <c r="AI259" s="17"/>
      <c r="AJ259" s="17"/>
      <c r="AK259" s="17"/>
      <c r="AL259" s="17"/>
    </row>
    <row r="260" spans="1:38" ht="33.75" customHeight="1">
      <c r="A260" s="16"/>
      <c r="B260" s="16"/>
      <c r="C260" s="51">
        <v>6</v>
      </c>
      <c r="D260" s="51">
        <v>5</v>
      </c>
      <c r="E260" s="51">
        <v>6</v>
      </c>
      <c r="F260" s="51">
        <v>0</v>
      </c>
      <c r="G260" s="51">
        <v>8</v>
      </c>
      <c r="H260" s="51">
        <v>0</v>
      </c>
      <c r="I260" s="51">
        <v>1</v>
      </c>
      <c r="J260" s="51">
        <v>0</v>
      </c>
      <c r="K260" s="51">
        <v>2</v>
      </c>
      <c r="L260" s="51">
        <v>4</v>
      </c>
      <c r="M260" s="51">
        <v>0</v>
      </c>
      <c r="N260" s="51">
        <v>2</v>
      </c>
      <c r="O260" s="51">
        <v>2</v>
      </c>
      <c r="P260" s="74">
        <v>2</v>
      </c>
      <c r="Q260" s="52">
        <v>5</v>
      </c>
      <c r="R260" s="52">
        <v>9</v>
      </c>
      <c r="S260" s="52" t="s">
        <v>273</v>
      </c>
      <c r="T260" s="69" t="s">
        <v>68</v>
      </c>
      <c r="U260" s="90" t="s">
        <v>238</v>
      </c>
      <c r="V260" s="118">
        <v>0</v>
      </c>
      <c r="W260" s="118">
        <v>0</v>
      </c>
      <c r="X260" s="214">
        <v>0</v>
      </c>
      <c r="Y260" s="199">
        <v>90</v>
      </c>
      <c r="Z260" s="177">
        <f>SUM(Y260)</f>
        <v>90</v>
      </c>
      <c r="AA260" s="177">
        <f>SUM(Z260)</f>
        <v>90</v>
      </c>
      <c r="AB260" s="138" t="s">
        <v>52</v>
      </c>
      <c r="AC260" s="137"/>
      <c r="AD260" s="17"/>
      <c r="AE260" s="17"/>
      <c r="AF260" s="17"/>
      <c r="AG260" s="17"/>
      <c r="AH260" s="17"/>
      <c r="AI260" s="17"/>
      <c r="AJ260" s="17"/>
      <c r="AK260" s="17"/>
      <c r="AL260" s="17"/>
    </row>
    <row r="261" spans="1:38" ht="30.75" customHeight="1">
      <c r="A261" s="16"/>
      <c r="B261" s="16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74"/>
      <c r="Q261" s="52"/>
      <c r="R261" s="52"/>
      <c r="S261" s="52"/>
      <c r="T261" s="69" t="s">
        <v>184</v>
      </c>
      <c r="U261" s="90" t="s">
        <v>218</v>
      </c>
      <c r="V261" s="97" t="s">
        <v>52</v>
      </c>
      <c r="W261" s="97" t="s">
        <v>52</v>
      </c>
      <c r="X261" s="219" t="s">
        <v>52</v>
      </c>
      <c r="Y261" s="151">
        <v>2500</v>
      </c>
      <c r="Z261" s="151">
        <v>3000</v>
      </c>
      <c r="AA261" s="151">
        <v>3000</v>
      </c>
      <c r="AB261" s="151">
        <v>3000</v>
      </c>
      <c r="AC261" s="137"/>
      <c r="AD261" s="17"/>
      <c r="AE261" s="17"/>
      <c r="AF261" s="17"/>
      <c r="AG261" s="17"/>
      <c r="AH261" s="17"/>
      <c r="AI261" s="17"/>
      <c r="AJ261" s="17"/>
      <c r="AK261" s="17"/>
      <c r="AL261" s="17"/>
    </row>
    <row r="262" spans="1:38" ht="32.25" customHeight="1">
      <c r="A262" s="16"/>
      <c r="B262" s="16"/>
      <c r="C262" s="51">
        <v>6</v>
      </c>
      <c r="D262" s="51">
        <v>5</v>
      </c>
      <c r="E262" s="51">
        <v>6</v>
      </c>
      <c r="F262" s="51">
        <v>0</v>
      </c>
      <c r="G262" s="51">
        <v>8</v>
      </c>
      <c r="H262" s="51">
        <v>0</v>
      </c>
      <c r="I262" s="51">
        <v>1</v>
      </c>
      <c r="J262" s="51">
        <v>0</v>
      </c>
      <c r="K262" s="51">
        <v>2</v>
      </c>
      <c r="L262" s="51">
        <v>4</v>
      </c>
      <c r="M262" s="51">
        <v>0</v>
      </c>
      <c r="N262" s="51">
        <v>2</v>
      </c>
      <c r="O262" s="51">
        <v>2</v>
      </c>
      <c r="P262" s="74">
        <v>2</v>
      </c>
      <c r="Q262" s="52">
        <v>6</v>
      </c>
      <c r="R262" s="52">
        <v>0</v>
      </c>
      <c r="S262" s="52" t="s">
        <v>273</v>
      </c>
      <c r="T262" s="69" t="s">
        <v>69</v>
      </c>
      <c r="U262" s="90" t="s">
        <v>238</v>
      </c>
      <c r="V262" s="118">
        <v>0</v>
      </c>
      <c r="W262" s="118">
        <v>0</v>
      </c>
      <c r="X262" s="214">
        <v>18</v>
      </c>
      <c r="Y262" s="199">
        <v>20</v>
      </c>
      <c r="Z262" s="177">
        <f>SUM(Y262)</f>
        <v>20</v>
      </c>
      <c r="AA262" s="177">
        <f>SUM(Z262)</f>
        <v>20</v>
      </c>
      <c r="AB262" s="138" t="s">
        <v>52</v>
      </c>
      <c r="AC262" s="137"/>
      <c r="AD262" s="17"/>
      <c r="AE262" s="17"/>
      <c r="AF262" s="17"/>
      <c r="AG262" s="17"/>
      <c r="AH262" s="17"/>
      <c r="AI262" s="17"/>
      <c r="AJ262" s="17"/>
      <c r="AK262" s="17"/>
      <c r="AL262" s="17"/>
    </row>
    <row r="263" spans="1:38" ht="34.15" customHeight="1">
      <c r="A263" s="16"/>
      <c r="B263" s="16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2"/>
      <c r="R263" s="52"/>
      <c r="S263" s="52"/>
      <c r="T263" s="69" t="s">
        <v>197</v>
      </c>
      <c r="U263" s="90" t="s">
        <v>218</v>
      </c>
      <c r="V263" s="97" t="s">
        <v>52</v>
      </c>
      <c r="W263" s="97" t="s">
        <v>52</v>
      </c>
      <c r="X263" s="219">
        <v>285</v>
      </c>
      <c r="Y263" s="151">
        <v>290</v>
      </c>
      <c r="Z263" s="151">
        <v>290</v>
      </c>
      <c r="AA263" s="151">
        <v>290</v>
      </c>
      <c r="AB263" s="151">
        <v>290</v>
      </c>
      <c r="AC263" s="137"/>
      <c r="AD263" s="17"/>
      <c r="AE263" s="17"/>
      <c r="AF263" s="17"/>
      <c r="AG263" s="17"/>
      <c r="AH263" s="17"/>
      <c r="AI263" s="17"/>
      <c r="AJ263" s="17"/>
      <c r="AK263" s="17"/>
      <c r="AL263" s="17"/>
    </row>
    <row r="264" spans="1:38" ht="33" customHeight="1">
      <c r="A264" s="16"/>
      <c r="B264" s="16"/>
      <c r="C264" s="51">
        <v>6</v>
      </c>
      <c r="D264" s="51">
        <v>5</v>
      </c>
      <c r="E264" s="51">
        <v>6</v>
      </c>
      <c r="F264" s="51">
        <v>0</v>
      </c>
      <c r="G264" s="51">
        <v>8</v>
      </c>
      <c r="H264" s="51">
        <v>0</v>
      </c>
      <c r="I264" s="51">
        <v>1</v>
      </c>
      <c r="J264" s="51">
        <v>0</v>
      </c>
      <c r="K264" s="51">
        <v>2</v>
      </c>
      <c r="L264" s="51">
        <v>4</v>
      </c>
      <c r="M264" s="51">
        <v>0</v>
      </c>
      <c r="N264" s="51">
        <v>2</v>
      </c>
      <c r="O264" s="51">
        <v>2</v>
      </c>
      <c r="P264" s="74">
        <v>2</v>
      </c>
      <c r="Q264" s="52">
        <v>6</v>
      </c>
      <c r="R264" s="52">
        <v>2</v>
      </c>
      <c r="S264" s="52" t="s">
        <v>273</v>
      </c>
      <c r="T264" s="69" t="s">
        <v>95</v>
      </c>
      <c r="U264" s="90" t="s">
        <v>238</v>
      </c>
      <c r="V264" s="118">
        <v>0</v>
      </c>
      <c r="W264" s="118">
        <v>0</v>
      </c>
      <c r="X264" s="214">
        <v>0</v>
      </c>
      <c r="Y264" s="199">
        <v>20</v>
      </c>
      <c r="Z264" s="177">
        <f>SUM(Y264)</f>
        <v>20</v>
      </c>
      <c r="AA264" s="177">
        <f>SUM(Z264)</f>
        <v>20</v>
      </c>
      <c r="AB264" s="138" t="s">
        <v>52</v>
      </c>
      <c r="AC264" s="137"/>
      <c r="AD264" s="17"/>
      <c r="AE264" s="17"/>
      <c r="AF264" s="17"/>
      <c r="AG264" s="17"/>
      <c r="AH264" s="17"/>
      <c r="AI264" s="17"/>
      <c r="AJ264" s="17"/>
      <c r="AK264" s="17"/>
      <c r="AL264" s="17"/>
    </row>
    <row r="265" spans="1:38" ht="30.75" customHeight="1">
      <c r="A265" s="16"/>
      <c r="B265" s="16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74"/>
      <c r="Q265" s="52"/>
      <c r="R265" s="52"/>
      <c r="S265" s="52"/>
      <c r="T265" s="69" t="s">
        <v>198</v>
      </c>
      <c r="U265" s="90" t="s">
        <v>218</v>
      </c>
      <c r="V265" s="97" t="s">
        <v>52</v>
      </c>
      <c r="W265" s="97" t="s">
        <v>52</v>
      </c>
      <c r="X265" s="219">
        <v>50</v>
      </c>
      <c r="Y265" s="151">
        <v>0</v>
      </c>
      <c r="Z265" s="151">
        <v>0</v>
      </c>
      <c r="AA265" s="151">
        <v>0</v>
      </c>
      <c r="AB265" s="190">
        <v>50</v>
      </c>
      <c r="AC265" s="137"/>
      <c r="AD265" s="17"/>
      <c r="AE265" s="17"/>
      <c r="AF265" s="17"/>
      <c r="AG265" s="17"/>
      <c r="AH265" s="17"/>
      <c r="AI265" s="17"/>
      <c r="AJ265" s="17"/>
      <c r="AK265" s="17"/>
      <c r="AL265" s="17"/>
    </row>
    <row r="266" spans="1:38" ht="33" customHeight="1">
      <c r="A266" s="16"/>
      <c r="B266" s="16"/>
      <c r="C266" s="51">
        <v>6</v>
      </c>
      <c r="D266" s="51">
        <v>5</v>
      </c>
      <c r="E266" s="51">
        <v>6</v>
      </c>
      <c r="F266" s="51">
        <v>0</v>
      </c>
      <c r="G266" s="51">
        <v>8</v>
      </c>
      <c r="H266" s="51">
        <v>0</v>
      </c>
      <c r="I266" s="51">
        <v>1</v>
      </c>
      <c r="J266" s="51">
        <v>0</v>
      </c>
      <c r="K266" s="51">
        <v>2</v>
      </c>
      <c r="L266" s="51">
        <v>4</v>
      </c>
      <c r="M266" s="51">
        <v>0</v>
      </c>
      <c r="N266" s="51">
        <v>2</v>
      </c>
      <c r="O266" s="51">
        <v>2</v>
      </c>
      <c r="P266" s="74">
        <v>2</v>
      </c>
      <c r="Q266" s="52">
        <v>6</v>
      </c>
      <c r="R266" s="52">
        <v>3</v>
      </c>
      <c r="S266" s="52" t="s">
        <v>273</v>
      </c>
      <c r="T266" s="69" t="s">
        <v>96</v>
      </c>
      <c r="U266" s="90" t="s">
        <v>238</v>
      </c>
      <c r="V266" s="118">
        <v>0</v>
      </c>
      <c r="W266" s="118">
        <v>0</v>
      </c>
      <c r="X266" s="214">
        <v>25</v>
      </c>
      <c r="Y266" s="199">
        <v>20</v>
      </c>
      <c r="Z266" s="177">
        <f>SUM(Y266)</f>
        <v>20</v>
      </c>
      <c r="AA266" s="177">
        <f>SUM(Z266)</f>
        <v>20</v>
      </c>
      <c r="AB266" s="138" t="s">
        <v>52</v>
      </c>
      <c r="AC266" s="137"/>
      <c r="AD266" s="17"/>
      <c r="AE266" s="17"/>
      <c r="AF266" s="17"/>
      <c r="AG266" s="17"/>
      <c r="AH266" s="17"/>
      <c r="AI266" s="17"/>
      <c r="AJ266" s="17"/>
      <c r="AK266" s="17"/>
      <c r="AL266" s="17"/>
    </row>
    <row r="267" spans="1:38" ht="30.75" customHeight="1">
      <c r="A267" s="16"/>
      <c r="B267" s="16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2"/>
      <c r="R267" s="52"/>
      <c r="S267" s="52"/>
      <c r="T267" s="69" t="s">
        <v>29</v>
      </c>
      <c r="U267" s="90" t="s">
        <v>218</v>
      </c>
      <c r="V267" s="97" t="s">
        <v>52</v>
      </c>
      <c r="W267" s="97" t="s">
        <v>52</v>
      </c>
      <c r="X267" s="219">
        <v>100</v>
      </c>
      <c r="Y267" s="151">
        <v>0</v>
      </c>
      <c r="Z267" s="151">
        <v>0</v>
      </c>
      <c r="AA267" s="151">
        <v>0</v>
      </c>
      <c r="AB267" s="190">
        <v>100</v>
      </c>
      <c r="AC267" s="137"/>
      <c r="AD267" s="17"/>
      <c r="AE267" s="17"/>
      <c r="AF267" s="17"/>
      <c r="AG267" s="17"/>
      <c r="AH267" s="17"/>
      <c r="AI267" s="17"/>
      <c r="AJ267" s="17"/>
      <c r="AK267" s="17"/>
      <c r="AL267" s="17"/>
    </row>
    <row r="268" spans="1:38" ht="33" customHeight="1">
      <c r="A268" s="16"/>
      <c r="B268" s="16"/>
      <c r="C268" s="51">
        <v>6</v>
      </c>
      <c r="D268" s="51">
        <v>5</v>
      </c>
      <c r="E268" s="51">
        <v>6</v>
      </c>
      <c r="F268" s="51">
        <v>0</v>
      </c>
      <c r="G268" s="51">
        <v>8</v>
      </c>
      <c r="H268" s="51">
        <v>0</v>
      </c>
      <c r="I268" s="51">
        <v>1</v>
      </c>
      <c r="J268" s="51">
        <v>0</v>
      </c>
      <c r="K268" s="51">
        <v>2</v>
      </c>
      <c r="L268" s="51">
        <v>4</v>
      </c>
      <c r="M268" s="51">
        <v>0</v>
      </c>
      <c r="N268" s="51">
        <v>2</v>
      </c>
      <c r="O268" s="51">
        <v>2</v>
      </c>
      <c r="P268" s="74">
        <v>2</v>
      </c>
      <c r="Q268" s="221">
        <v>6</v>
      </c>
      <c r="R268" s="221">
        <v>6</v>
      </c>
      <c r="S268" s="52" t="s">
        <v>273</v>
      </c>
      <c r="T268" s="220" t="s">
        <v>38</v>
      </c>
      <c r="U268" s="90" t="s">
        <v>238</v>
      </c>
      <c r="V268" s="118">
        <v>0</v>
      </c>
      <c r="W268" s="118">
        <v>0</v>
      </c>
      <c r="X268" s="214">
        <v>0</v>
      </c>
      <c r="Y268" s="199">
        <v>50</v>
      </c>
      <c r="Z268" s="177">
        <v>0</v>
      </c>
      <c r="AA268" s="177">
        <v>50</v>
      </c>
      <c r="AB268" s="138" t="s">
        <v>52</v>
      </c>
      <c r="AC268" s="137"/>
      <c r="AD268" s="17"/>
      <c r="AE268" s="17"/>
      <c r="AF268" s="17"/>
      <c r="AG268" s="17"/>
      <c r="AH268" s="17"/>
      <c r="AI268" s="17"/>
      <c r="AJ268" s="17"/>
      <c r="AK268" s="17"/>
      <c r="AL268" s="17"/>
    </row>
    <row r="269" spans="1:38" ht="30.75" customHeight="1">
      <c r="A269" s="16"/>
      <c r="B269" s="16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2"/>
      <c r="R269" s="52"/>
      <c r="S269" s="52"/>
      <c r="T269" s="191" t="s">
        <v>39</v>
      </c>
      <c r="U269" s="90" t="s">
        <v>218</v>
      </c>
      <c r="V269" s="97" t="s">
        <v>52</v>
      </c>
      <c r="W269" s="97" t="s">
        <v>52</v>
      </c>
      <c r="X269" s="97" t="s">
        <v>52</v>
      </c>
      <c r="Y269" s="219">
        <v>50</v>
      </c>
      <c r="Z269" s="151">
        <v>0</v>
      </c>
      <c r="AA269" s="151">
        <v>55</v>
      </c>
      <c r="AB269" s="190">
        <v>55</v>
      </c>
      <c r="AC269" s="137"/>
      <c r="AD269" s="17"/>
      <c r="AE269" s="17"/>
      <c r="AF269" s="17"/>
      <c r="AG269" s="17"/>
      <c r="AH269" s="17"/>
      <c r="AI269" s="17"/>
      <c r="AJ269" s="17"/>
      <c r="AK269" s="17"/>
      <c r="AL269" s="17"/>
    </row>
    <row r="270" spans="1:38" ht="50.25" customHeight="1">
      <c r="A270" s="16"/>
      <c r="B270" s="16"/>
      <c r="C270" s="74">
        <v>6</v>
      </c>
      <c r="D270" s="74">
        <v>5</v>
      </c>
      <c r="E270" s="74">
        <v>6</v>
      </c>
      <c r="F270" s="74">
        <v>0</v>
      </c>
      <c r="G270" s="74">
        <v>8</v>
      </c>
      <c r="H270" s="74">
        <v>0</v>
      </c>
      <c r="I270" s="74">
        <v>1</v>
      </c>
      <c r="J270" s="74">
        <v>0</v>
      </c>
      <c r="K270" s="74">
        <v>2</v>
      </c>
      <c r="L270" s="74">
        <v>4</v>
      </c>
      <c r="M270" s="74">
        <v>2</v>
      </c>
      <c r="N270" s="74">
        <v>3</v>
      </c>
      <c r="O270" s="74">
        <v>2</v>
      </c>
      <c r="P270" s="74">
        <v>0</v>
      </c>
      <c r="Q270" s="52"/>
      <c r="R270" s="52"/>
      <c r="S270" s="52"/>
      <c r="T270" s="9" t="s">
        <v>97</v>
      </c>
      <c r="U270" s="10" t="s">
        <v>238</v>
      </c>
      <c r="V270" s="118">
        <v>52</v>
      </c>
      <c r="W270" s="99">
        <v>21</v>
      </c>
      <c r="X270" s="216">
        <v>0</v>
      </c>
      <c r="Y270" s="147">
        <v>0</v>
      </c>
      <c r="Z270" s="177">
        <f>SUM(Y270)</f>
        <v>0</v>
      </c>
      <c r="AA270" s="177">
        <f>SUM(Z270)</f>
        <v>0</v>
      </c>
      <c r="AB270" s="99" t="s">
        <v>52</v>
      </c>
      <c r="AC270" s="14">
        <v>2015</v>
      </c>
      <c r="AD270" s="17"/>
      <c r="AE270" s="17"/>
      <c r="AF270" s="17"/>
      <c r="AG270" s="17"/>
      <c r="AH270" s="17"/>
      <c r="AI270" s="17"/>
      <c r="AJ270" s="17"/>
      <c r="AK270" s="17"/>
      <c r="AL270" s="17"/>
    </row>
    <row r="271" spans="1:38" ht="75.75" customHeight="1">
      <c r="A271" s="16"/>
      <c r="B271" s="16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2"/>
      <c r="R271" s="52"/>
      <c r="S271" s="52"/>
      <c r="T271" s="69" t="s">
        <v>199</v>
      </c>
      <c r="U271" s="10" t="s">
        <v>219</v>
      </c>
      <c r="V271" s="91">
        <f>V270/V212*100</f>
        <v>4.8570894825331594</v>
      </c>
      <c r="W271" s="91">
        <f>W270/W212*100</f>
        <v>2.1</v>
      </c>
      <c r="X271" s="214">
        <f>X270/X212*100</f>
        <v>0</v>
      </c>
      <c r="Y271" s="91">
        <v>0</v>
      </c>
      <c r="Z271" s="91">
        <v>0</v>
      </c>
      <c r="AA271" s="91">
        <v>0</v>
      </c>
      <c r="AB271" s="99">
        <v>4.9000000000000004</v>
      </c>
      <c r="AC271" s="137">
        <v>2014</v>
      </c>
      <c r="AD271" s="17"/>
      <c r="AE271" s="17"/>
      <c r="AF271" s="17"/>
      <c r="AG271" s="17"/>
      <c r="AH271" s="17"/>
      <c r="AI271" s="17"/>
      <c r="AJ271" s="17"/>
      <c r="AK271" s="17"/>
      <c r="AL271" s="17"/>
    </row>
    <row r="272" spans="1:38" ht="36" customHeight="1">
      <c r="A272" s="16"/>
      <c r="B272" s="16"/>
      <c r="C272" s="51">
        <v>6</v>
      </c>
      <c r="D272" s="51">
        <v>5</v>
      </c>
      <c r="E272" s="51">
        <v>6</v>
      </c>
      <c r="F272" s="51">
        <v>0</v>
      </c>
      <c r="G272" s="51">
        <v>8</v>
      </c>
      <c r="H272" s="51">
        <v>0</v>
      </c>
      <c r="I272" s="51">
        <v>1</v>
      </c>
      <c r="J272" s="51">
        <v>0</v>
      </c>
      <c r="K272" s="51">
        <v>2</v>
      </c>
      <c r="L272" s="51">
        <v>4</v>
      </c>
      <c r="M272" s="51">
        <v>0</v>
      </c>
      <c r="N272" s="51">
        <v>2</v>
      </c>
      <c r="O272" s="51">
        <v>2</v>
      </c>
      <c r="P272" s="51">
        <v>0</v>
      </c>
      <c r="Q272" s="52">
        <v>5</v>
      </c>
      <c r="R272" s="52">
        <v>3</v>
      </c>
      <c r="S272" s="52" t="s">
        <v>274</v>
      </c>
      <c r="T272" s="69" t="s">
        <v>98</v>
      </c>
      <c r="U272" s="10" t="s">
        <v>238</v>
      </c>
      <c r="V272" s="118">
        <v>0</v>
      </c>
      <c r="W272" s="118">
        <v>0</v>
      </c>
      <c r="X272" s="216">
        <v>15</v>
      </c>
      <c r="Y272" s="199">
        <v>15</v>
      </c>
      <c r="Z272" s="177">
        <f>SUM(Y272)</f>
        <v>15</v>
      </c>
      <c r="AA272" s="177">
        <f>SUM(Z272)</f>
        <v>15</v>
      </c>
      <c r="AB272" s="138" t="s">
        <v>52</v>
      </c>
      <c r="AC272" s="137"/>
      <c r="AD272" s="17"/>
      <c r="AE272" s="17"/>
      <c r="AF272" s="17"/>
      <c r="AG272" s="17"/>
      <c r="AH272" s="17"/>
      <c r="AI272" s="17"/>
      <c r="AJ272" s="17"/>
      <c r="AK272" s="17"/>
      <c r="AL272" s="17"/>
    </row>
    <row r="273" spans="1:38" ht="30.75" customHeight="1">
      <c r="A273" s="16"/>
      <c r="B273" s="16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2"/>
      <c r="R273" s="52"/>
      <c r="S273" s="52"/>
      <c r="T273" s="69" t="s">
        <v>180</v>
      </c>
      <c r="U273" s="90" t="s">
        <v>218</v>
      </c>
      <c r="V273" s="97" t="s">
        <v>52</v>
      </c>
      <c r="W273" s="97" t="s">
        <v>52</v>
      </c>
      <c r="X273" s="219">
        <v>70</v>
      </c>
      <c r="Y273" s="151">
        <v>70</v>
      </c>
      <c r="Z273" s="151">
        <v>70</v>
      </c>
      <c r="AA273" s="151">
        <v>70</v>
      </c>
      <c r="AB273" s="151">
        <v>70</v>
      </c>
      <c r="AC273" s="137"/>
      <c r="AD273" s="17"/>
      <c r="AE273" s="17"/>
      <c r="AF273" s="17"/>
      <c r="AG273" s="17"/>
      <c r="AH273" s="17"/>
      <c r="AI273" s="17"/>
      <c r="AJ273" s="17"/>
      <c r="AK273" s="17"/>
      <c r="AL273" s="17"/>
    </row>
    <row r="274" spans="1:38" ht="36" customHeight="1">
      <c r="A274" s="16"/>
      <c r="B274" s="16"/>
      <c r="C274" s="51">
        <v>6</v>
      </c>
      <c r="D274" s="51">
        <v>5</v>
      </c>
      <c r="E274" s="51">
        <v>6</v>
      </c>
      <c r="F274" s="51">
        <v>0</v>
      </c>
      <c r="G274" s="51">
        <v>8</v>
      </c>
      <c r="H274" s="51">
        <v>0</v>
      </c>
      <c r="I274" s="51">
        <v>1</v>
      </c>
      <c r="J274" s="51">
        <v>0</v>
      </c>
      <c r="K274" s="51">
        <v>2</v>
      </c>
      <c r="L274" s="51">
        <v>4</v>
      </c>
      <c r="M274" s="51">
        <v>0</v>
      </c>
      <c r="N274" s="51">
        <v>2</v>
      </c>
      <c r="O274" s="51">
        <v>2</v>
      </c>
      <c r="P274" s="51">
        <v>0</v>
      </c>
      <c r="Q274" s="52">
        <v>5</v>
      </c>
      <c r="R274" s="52">
        <v>4</v>
      </c>
      <c r="S274" s="52" t="s">
        <v>274</v>
      </c>
      <c r="T274" s="69" t="s">
        <v>99</v>
      </c>
      <c r="U274" s="90" t="s">
        <v>238</v>
      </c>
      <c r="V274" s="118">
        <v>0</v>
      </c>
      <c r="W274" s="118">
        <v>0</v>
      </c>
      <c r="X274" s="216">
        <v>15</v>
      </c>
      <c r="Y274" s="199">
        <v>15</v>
      </c>
      <c r="Z274" s="177">
        <f>SUM(Y274)</f>
        <v>15</v>
      </c>
      <c r="AA274" s="177">
        <f>SUM(Z274)</f>
        <v>15</v>
      </c>
      <c r="AB274" s="138" t="s">
        <v>52</v>
      </c>
      <c r="AC274" s="137"/>
      <c r="AD274" s="17"/>
      <c r="AE274" s="17"/>
      <c r="AF274" s="17"/>
      <c r="AG274" s="17"/>
      <c r="AH274" s="17"/>
      <c r="AI274" s="17"/>
      <c r="AJ274" s="17"/>
      <c r="AK274" s="17"/>
      <c r="AL274" s="17"/>
    </row>
    <row r="275" spans="1:38" ht="30.75" customHeight="1">
      <c r="A275" s="16"/>
      <c r="B275" s="16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2"/>
      <c r="R275" s="52"/>
      <c r="S275" s="52"/>
      <c r="T275" s="69" t="s">
        <v>190</v>
      </c>
      <c r="U275" s="90" t="s">
        <v>217</v>
      </c>
      <c r="V275" s="97" t="s">
        <v>52</v>
      </c>
      <c r="W275" s="97" t="s">
        <v>52</v>
      </c>
      <c r="X275" s="219">
        <v>5</v>
      </c>
      <c r="Y275" s="151">
        <v>5</v>
      </c>
      <c r="Z275" s="151">
        <v>5</v>
      </c>
      <c r="AA275" s="151">
        <v>5</v>
      </c>
      <c r="AB275" s="151">
        <v>5</v>
      </c>
      <c r="AC275" s="137"/>
      <c r="AD275" s="17"/>
      <c r="AE275" s="17"/>
      <c r="AF275" s="17"/>
      <c r="AG275" s="17"/>
      <c r="AH275" s="17"/>
      <c r="AI275" s="17"/>
      <c r="AJ275" s="17"/>
      <c r="AK275" s="17"/>
      <c r="AL275" s="17"/>
    </row>
    <row r="276" spans="1:38" ht="36" customHeight="1">
      <c r="A276" s="16"/>
      <c r="B276" s="16"/>
      <c r="C276" s="51">
        <v>6</v>
      </c>
      <c r="D276" s="51">
        <v>5</v>
      </c>
      <c r="E276" s="51">
        <v>6</v>
      </c>
      <c r="F276" s="51">
        <v>0</v>
      </c>
      <c r="G276" s="51">
        <v>8</v>
      </c>
      <c r="H276" s="51">
        <v>0</v>
      </c>
      <c r="I276" s="51">
        <v>1</v>
      </c>
      <c r="J276" s="51">
        <v>0</v>
      </c>
      <c r="K276" s="51">
        <v>2</v>
      </c>
      <c r="L276" s="51">
        <v>4</v>
      </c>
      <c r="M276" s="51">
        <v>0</v>
      </c>
      <c r="N276" s="51">
        <v>2</v>
      </c>
      <c r="O276" s="51">
        <v>2</v>
      </c>
      <c r="P276" s="51">
        <v>0</v>
      </c>
      <c r="Q276" s="52">
        <v>5</v>
      </c>
      <c r="R276" s="52">
        <v>5</v>
      </c>
      <c r="S276" s="52" t="s">
        <v>274</v>
      </c>
      <c r="T276" s="69" t="s">
        <v>30</v>
      </c>
      <c r="U276" s="90" t="s">
        <v>238</v>
      </c>
      <c r="V276" s="118">
        <v>0</v>
      </c>
      <c r="W276" s="118">
        <v>0</v>
      </c>
      <c r="X276" s="216">
        <v>70</v>
      </c>
      <c r="Y276" s="199">
        <v>0</v>
      </c>
      <c r="Z276" s="177">
        <f>SUM(Y276)</f>
        <v>0</v>
      </c>
      <c r="AA276" s="177">
        <f>SUM(Z276)</f>
        <v>0</v>
      </c>
      <c r="AB276" s="138" t="s">
        <v>52</v>
      </c>
      <c r="AC276" s="137"/>
      <c r="AD276" s="17"/>
      <c r="AE276" s="17"/>
      <c r="AF276" s="17"/>
      <c r="AG276" s="17"/>
      <c r="AH276" s="17"/>
      <c r="AI276" s="17"/>
      <c r="AJ276" s="17"/>
      <c r="AK276" s="17"/>
      <c r="AL276" s="17"/>
    </row>
    <row r="277" spans="1:38" ht="35.25" customHeight="1">
      <c r="A277" s="16"/>
      <c r="B277" s="16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2"/>
      <c r="R277" s="52"/>
      <c r="S277" s="52"/>
      <c r="T277" s="69" t="s">
        <v>181</v>
      </c>
      <c r="U277" s="90" t="s">
        <v>218</v>
      </c>
      <c r="V277" s="97" t="s">
        <v>52</v>
      </c>
      <c r="W277" s="97" t="s">
        <v>52</v>
      </c>
      <c r="X277" s="219">
        <v>150</v>
      </c>
      <c r="Y277" s="151">
        <v>0</v>
      </c>
      <c r="Z277" s="151">
        <v>0</v>
      </c>
      <c r="AA277" s="151">
        <v>0</v>
      </c>
      <c r="AB277" s="151">
        <v>150</v>
      </c>
      <c r="AC277" s="137"/>
      <c r="AD277" s="17"/>
      <c r="AE277" s="17"/>
      <c r="AF277" s="17"/>
      <c r="AG277" s="17"/>
      <c r="AH277" s="17"/>
      <c r="AI277" s="17"/>
      <c r="AJ277" s="17"/>
      <c r="AK277" s="17"/>
      <c r="AL277" s="17"/>
    </row>
    <row r="278" spans="1:38" ht="49.5" customHeight="1">
      <c r="A278" s="16"/>
      <c r="B278" s="16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5"/>
      <c r="R278" s="155"/>
      <c r="S278" s="155"/>
      <c r="T278" s="54" t="s">
        <v>287</v>
      </c>
      <c r="U278" s="55" t="s">
        <v>238</v>
      </c>
      <c r="V278" s="92">
        <f>V279</f>
        <v>0</v>
      </c>
      <c r="W278" s="92">
        <f>W279</f>
        <v>0</v>
      </c>
      <c r="X278" s="92">
        <f>X279+X285</f>
        <v>6784.5</v>
      </c>
      <c r="Y278" s="203">
        <f>Y279+Y285</f>
        <v>6998.8</v>
      </c>
      <c r="Z278" s="92">
        <f>Z279+Z285</f>
        <v>7003.8</v>
      </c>
      <c r="AA278" s="92">
        <f>AA279+AA285</f>
        <v>7003.8</v>
      </c>
      <c r="AB278" s="92" t="s">
        <v>52</v>
      </c>
      <c r="AC278" s="84">
        <v>2019</v>
      </c>
      <c r="AD278" s="17"/>
      <c r="AE278" s="17"/>
      <c r="AF278" s="17"/>
      <c r="AG278" s="17"/>
      <c r="AH278" s="17"/>
      <c r="AI278" s="17"/>
      <c r="AJ278" s="17"/>
      <c r="AK278" s="17"/>
      <c r="AL278" s="17"/>
    </row>
    <row r="279" spans="1:38" s="8" customFormat="1" ht="48.75" customHeight="1">
      <c r="A279" s="72"/>
      <c r="B279" s="73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63"/>
      <c r="R279" s="63"/>
      <c r="S279" s="63"/>
      <c r="T279" s="236" t="s">
        <v>51</v>
      </c>
      <c r="U279" s="237" t="s">
        <v>238</v>
      </c>
      <c r="V279" s="238">
        <f>V281</f>
        <v>0</v>
      </c>
      <c r="W279" s="238">
        <f>W281</f>
        <v>0</v>
      </c>
      <c r="X279" s="238">
        <f>X281+X283</f>
        <v>6492.5</v>
      </c>
      <c r="Y279" s="238">
        <f>Y281+Y283</f>
        <v>6993.8</v>
      </c>
      <c r="Z279" s="238">
        <f>Z281+Z283</f>
        <v>6993.8</v>
      </c>
      <c r="AA279" s="238">
        <f>AA281+AA283</f>
        <v>6993.8</v>
      </c>
      <c r="AB279" s="238" t="s">
        <v>52</v>
      </c>
      <c r="AC279" s="14">
        <v>2019</v>
      </c>
    </row>
    <row r="280" spans="1:38" s="8" customFormat="1" ht="61.5" customHeight="1">
      <c r="A280" s="12"/>
      <c r="B280" s="13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2"/>
      <c r="R280" s="52"/>
      <c r="S280" s="52"/>
      <c r="T280" s="9" t="s">
        <v>31</v>
      </c>
      <c r="U280" s="10" t="s">
        <v>219</v>
      </c>
      <c r="V280" s="96">
        <v>0</v>
      </c>
      <c r="W280" s="96">
        <v>0</v>
      </c>
      <c r="X280" s="96">
        <f>X279/X278*100</f>
        <v>95.696071928660913</v>
      </c>
      <c r="Y280" s="96">
        <f>Y279/Y278*100</f>
        <v>99.928559181573988</v>
      </c>
      <c r="Z280" s="96">
        <f>Z279/Z278*100</f>
        <v>99.857220366086992</v>
      </c>
      <c r="AA280" s="96">
        <f>AA279/AA278*100</f>
        <v>99.857220366086992</v>
      </c>
      <c r="AB280" s="96">
        <v>99.8</v>
      </c>
      <c r="AC280" s="14">
        <v>2017</v>
      </c>
    </row>
    <row r="281" spans="1:38" s="8" customFormat="1" ht="51" customHeight="1">
      <c r="A281" s="12"/>
      <c r="B281" s="13"/>
      <c r="C281" s="74">
        <v>6</v>
      </c>
      <c r="D281" s="74">
        <v>5</v>
      </c>
      <c r="E281" s="74">
        <v>6</v>
      </c>
      <c r="F281" s="74">
        <v>0</v>
      </c>
      <c r="G281" s="74">
        <v>8</v>
      </c>
      <c r="H281" s="74">
        <v>0</v>
      </c>
      <c r="I281" s="74">
        <v>4</v>
      </c>
      <c r="J281" s="75">
        <v>0</v>
      </c>
      <c r="K281" s="75">
        <v>2</v>
      </c>
      <c r="L281" s="75">
        <v>5</v>
      </c>
      <c r="M281" s="75">
        <v>0</v>
      </c>
      <c r="N281" s="75">
        <v>1</v>
      </c>
      <c r="O281" s="75">
        <v>2</v>
      </c>
      <c r="P281" s="75">
        <v>3</v>
      </c>
      <c r="Q281" s="52">
        <v>0</v>
      </c>
      <c r="R281" s="52">
        <v>2</v>
      </c>
      <c r="S281" s="52" t="s">
        <v>272</v>
      </c>
      <c r="T281" s="45" t="s">
        <v>32</v>
      </c>
      <c r="U281" s="48" t="s">
        <v>238</v>
      </c>
      <c r="V281" s="96">
        <v>0</v>
      </c>
      <c r="W281" s="96">
        <v>0</v>
      </c>
      <c r="X281" s="208">
        <v>6362.5</v>
      </c>
      <c r="Y281" s="198">
        <v>6971.5</v>
      </c>
      <c r="Z281" s="96">
        <f>SUM(Y281)</f>
        <v>6971.5</v>
      </c>
      <c r="AA281" s="96">
        <f>SUM(Z281)</f>
        <v>6971.5</v>
      </c>
      <c r="AB281" s="95" t="s">
        <v>52</v>
      </c>
      <c r="AC281" s="14">
        <v>2019</v>
      </c>
    </row>
    <row r="282" spans="1:38" s="8" customFormat="1" ht="39" customHeight="1">
      <c r="A282" s="13"/>
      <c r="B282" s="13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2"/>
      <c r="R282" s="52"/>
      <c r="S282" s="52"/>
      <c r="T282" s="220" t="s">
        <v>191</v>
      </c>
      <c r="U282" s="241" t="s">
        <v>238</v>
      </c>
      <c r="V282" s="211" t="s">
        <v>52</v>
      </c>
      <c r="W282" s="211" t="s">
        <v>52</v>
      </c>
      <c r="X282" s="207">
        <v>6.2</v>
      </c>
      <c r="Y282" s="207">
        <v>6.2</v>
      </c>
      <c r="Z282" s="207">
        <v>6.2</v>
      </c>
      <c r="AA282" s="207">
        <v>6.2</v>
      </c>
      <c r="AB282" s="207">
        <v>6.2</v>
      </c>
      <c r="AC282" s="14"/>
    </row>
    <row r="283" spans="1:38" s="8" customFormat="1" ht="45" customHeight="1">
      <c r="A283" s="12"/>
      <c r="B283" s="13"/>
      <c r="C283" s="51">
        <v>6</v>
      </c>
      <c r="D283" s="51">
        <v>5</v>
      </c>
      <c r="E283" s="51">
        <v>6</v>
      </c>
      <c r="F283" s="51">
        <v>0</v>
      </c>
      <c r="G283" s="51">
        <v>8</v>
      </c>
      <c r="H283" s="51">
        <v>0</v>
      </c>
      <c r="I283" s="51">
        <v>4</v>
      </c>
      <c r="J283" s="51">
        <v>0</v>
      </c>
      <c r="K283" s="51">
        <v>2</v>
      </c>
      <c r="L283" s="75">
        <v>5</v>
      </c>
      <c r="M283" s="75">
        <v>0</v>
      </c>
      <c r="N283" s="75">
        <v>1</v>
      </c>
      <c r="O283" s="75">
        <v>2</v>
      </c>
      <c r="P283" s="75">
        <v>3</v>
      </c>
      <c r="Q283" s="52">
        <v>0</v>
      </c>
      <c r="R283" s="52">
        <v>5</v>
      </c>
      <c r="S283" s="52" t="s">
        <v>272</v>
      </c>
      <c r="T283" s="220" t="s">
        <v>165</v>
      </c>
      <c r="U283" s="232" t="s">
        <v>238</v>
      </c>
      <c r="V283" s="211">
        <v>0</v>
      </c>
      <c r="W283" s="211">
        <v>0</v>
      </c>
      <c r="X283" s="208">
        <v>130</v>
      </c>
      <c r="Y283" s="240">
        <v>22.3</v>
      </c>
      <c r="Z283" s="211">
        <f>SUM(Y283)</f>
        <v>22.3</v>
      </c>
      <c r="AA283" s="211">
        <f>SUM(Z283)</f>
        <v>22.3</v>
      </c>
      <c r="AB283" s="211" t="s">
        <v>52</v>
      </c>
      <c r="AC283" s="14">
        <v>2019</v>
      </c>
    </row>
    <row r="284" spans="1:38" s="8" customFormat="1" ht="50.25" customHeight="1">
      <c r="A284" s="12"/>
      <c r="B284" s="13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2"/>
      <c r="R284" s="52"/>
      <c r="S284" s="52"/>
      <c r="T284" s="220" t="s">
        <v>331</v>
      </c>
      <c r="U284" s="232" t="s">
        <v>219</v>
      </c>
      <c r="V284" s="211" t="s">
        <v>52</v>
      </c>
      <c r="W284" s="211" t="s">
        <v>52</v>
      </c>
      <c r="X284" s="207">
        <v>100</v>
      </c>
      <c r="Y284" s="207">
        <v>100</v>
      </c>
      <c r="Z284" s="207">
        <v>100</v>
      </c>
      <c r="AA284" s="207">
        <v>100</v>
      </c>
      <c r="AB284" s="207">
        <v>100</v>
      </c>
      <c r="AC284" s="14"/>
    </row>
    <row r="285" spans="1:38" s="8" customFormat="1" ht="45.75" customHeight="1">
      <c r="A285" s="12"/>
      <c r="B285" s="13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2"/>
      <c r="R285" s="52"/>
      <c r="S285" s="52"/>
      <c r="T285" s="236" t="s">
        <v>33</v>
      </c>
      <c r="U285" s="237" t="s">
        <v>238</v>
      </c>
      <c r="V285" s="238">
        <f>V289</f>
        <v>0</v>
      </c>
      <c r="W285" s="238">
        <f>W289</f>
        <v>0</v>
      </c>
      <c r="X285" s="238">
        <f>X287+X289</f>
        <v>292</v>
      </c>
      <c r="Y285" s="240">
        <f>Y287+Y289</f>
        <v>5</v>
      </c>
      <c r="Z285" s="238">
        <f>Z287+Z289</f>
        <v>10</v>
      </c>
      <c r="AA285" s="238">
        <f>AA287+AA289</f>
        <v>10</v>
      </c>
      <c r="AB285" s="238" t="s">
        <v>52</v>
      </c>
      <c r="AC285" s="14">
        <v>2019</v>
      </c>
    </row>
    <row r="286" spans="1:38" s="8" customFormat="1" ht="36" customHeight="1">
      <c r="A286" s="12"/>
      <c r="B286" s="13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2"/>
      <c r="R286" s="52"/>
      <c r="S286" s="52"/>
      <c r="T286" s="69" t="s">
        <v>332</v>
      </c>
      <c r="U286" s="10" t="s">
        <v>219</v>
      </c>
      <c r="V286" s="96">
        <v>0</v>
      </c>
      <c r="W286" s="96">
        <v>0</v>
      </c>
      <c r="X286" s="211">
        <v>100</v>
      </c>
      <c r="Y286" s="96">
        <v>100</v>
      </c>
      <c r="Z286" s="96">
        <v>100</v>
      </c>
      <c r="AA286" s="96">
        <v>100</v>
      </c>
      <c r="AB286" s="96">
        <v>100</v>
      </c>
      <c r="AC286" s="14">
        <v>2016</v>
      </c>
    </row>
    <row r="287" spans="1:38" s="8" customFormat="1" ht="33" customHeight="1">
      <c r="A287" s="13"/>
      <c r="B287" s="13"/>
      <c r="C287" s="74">
        <v>6</v>
      </c>
      <c r="D287" s="74">
        <v>5</v>
      </c>
      <c r="E287" s="74">
        <v>6</v>
      </c>
      <c r="F287" s="74">
        <v>0</v>
      </c>
      <c r="G287" s="74">
        <v>8</v>
      </c>
      <c r="H287" s="74">
        <v>0</v>
      </c>
      <c r="I287" s="74">
        <v>4</v>
      </c>
      <c r="J287" s="74">
        <v>0</v>
      </c>
      <c r="K287" s="74">
        <v>2</v>
      </c>
      <c r="L287" s="75">
        <v>5</v>
      </c>
      <c r="M287" s="75">
        <v>0</v>
      </c>
      <c r="N287" s="75">
        <v>2</v>
      </c>
      <c r="O287" s="75">
        <v>2</v>
      </c>
      <c r="P287" s="75">
        <v>3</v>
      </c>
      <c r="Q287" s="52">
        <v>1</v>
      </c>
      <c r="R287" s="52">
        <v>1</v>
      </c>
      <c r="S287" s="52" t="s">
        <v>272</v>
      </c>
      <c r="T287" s="69" t="s">
        <v>34</v>
      </c>
      <c r="U287" s="10" t="s">
        <v>238</v>
      </c>
      <c r="V287" s="97">
        <v>0</v>
      </c>
      <c r="W287" s="96">
        <v>0</v>
      </c>
      <c r="X287" s="208">
        <v>282</v>
      </c>
      <c r="Y287" s="198">
        <v>0</v>
      </c>
      <c r="Z287" s="97">
        <v>0</v>
      </c>
      <c r="AA287" s="97">
        <f>SUM(Z287)</f>
        <v>0</v>
      </c>
      <c r="AB287" s="97" t="s">
        <v>52</v>
      </c>
      <c r="AC287" s="14">
        <v>2016</v>
      </c>
    </row>
    <row r="288" spans="1:38" s="8" customFormat="1" ht="34.9" customHeight="1">
      <c r="A288" s="13"/>
      <c r="B288" s="13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2"/>
      <c r="R288" s="52"/>
      <c r="S288" s="52"/>
      <c r="T288" s="235" t="s">
        <v>185</v>
      </c>
      <c r="U288" s="232" t="s">
        <v>219</v>
      </c>
      <c r="V288" s="207">
        <v>0</v>
      </c>
      <c r="W288" s="207">
        <v>0</v>
      </c>
      <c r="X288" s="207">
        <v>100</v>
      </c>
      <c r="Y288" s="207">
        <v>0</v>
      </c>
      <c r="Z288" s="207">
        <v>0</v>
      </c>
      <c r="AA288" s="207">
        <v>0</v>
      </c>
      <c r="AB288" s="207">
        <v>100</v>
      </c>
      <c r="AC288" s="14"/>
    </row>
    <row r="289" spans="1:204" s="8" customFormat="1" ht="36" customHeight="1">
      <c r="A289" s="12"/>
      <c r="B289" s="13"/>
      <c r="C289" s="74">
        <v>6</v>
      </c>
      <c r="D289" s="74">
        <v>5</v>
      </c>
      <c r="E289" s="74">
        <v>6</v>
      </c>
      <c r="F289" s="74">
        <v>0</v>
      </c>
      <c r="G289" s="74">
        <v>8</v>
      </c>
      <c r="H289" s="74">
        <v>0</v>
      </c>
      <c r="I289" s="74">
        <v>4</v>
      </c>
      <c r="J289" s="74">
        <v>0</v>
      </c>
      <c r="K289" s="74">
        <v>2</v>
      </c>
      <c r="L289" s="75">
        <v>5</v>
      </c>
      <c r="M289" s="75">
        <v>0</v>
      </c>
      <c r="N289" s="75">
        <v>2</v>
      </c>
      <c r="O289" s="75">
        <v>2</v>
      </c>
      <c r="P289" s="75">
        <v>3</v>
      </c>
      <c r="Q289" s="52">
        <v>1</v>
      </c>
      <c r="R289" s="52">
        <v>2</v>
      </c>
      <c r="S289" s="52" t="s">
        <v>272</v>
      </c>
      <c r="T289" s="220" t="s">
        <v>35</v>
      </c>
      <c r="U289" s="232" t="s">
        <v>238</v>
      </c>
      <c r="V289" s="211">
        <v>0</v>
      </c>
      <c r="W289" s="211">
        <v>0</v>
      </c>
      <c r="X289" s="208">
        <v>10</v>
      </c>
      <c r="Y289" s="222">
        <v>5</v>
      </c>
      <c r="Z289" s="211">
        <v>10</v>
      </c>
      <c r="AA289" s="211">
        <v>10</v>
      </c>
      <c r="AB289" s="211" t="s">
        <v>52</v>
      </c>
      <c r="AC289" s="14">
        <v>2019</v>
      </c>
    </row>
    <row r="290" spans="1:204" s="8" customFormat="1" ht="32.25" customHeight="1">
      <c r="A290" s="13"/>
      <c r="B290" s="13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2"/>
      <c r="R290" s="52"/>
      <c r="S290" s="52"/>
      <c r="T290" s="235" t="s">
        <v>172</v>
      </c>
      <c r="U290" s="232" t="s">
        <v>217</v>
      </c>
      <c r="V290" s="211" t="s">
        <v>52</v>
      </c>
      <c r="W290" s="211" t="s">
        <v>52</v>
      </c>
      <c r="X290" s="233">
        <v>4</v>
      </c>
      <c r="Y290" s="233">
        <v>3</v>
      </c>
      <c r="Z290" s="233">
        <v>3</v>
      </c>
      <c r="AA290" s="233">
        <v>3</v>
      </c>
      <c r="AB290" s="233">
        <f>SUM(X290:AA290)</f>
        <v>13</v>
      </c>
      <c r="AC290" s="14"/>
    </row>
    <row r="291" spans="1:204" ht="30.75" customHeight="1">
      <c r="A291" s="82"/>
      <c r="B291" s="82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7"/>
      <c r="R291" s="77"/>
      <c r="S291" s="77"/>
      <c r="T291" s="54" t="s">
        <v>266</v>
      </c>
      <c r="U291" s="55" t="s">
        <v>238</v>
      </c>
      <c r="V291" s="116">
        <f t="shared" ref="V291:AA291" si="19">SUM(V298,V306,V293,V323)</f>
        <v>4723.8</v>
      </c>
      <c r="W291" s="116">
        <f t="shared" si="19"/>
        <v>4937.75</v>
      </c>
      <c r="X291" s="116">
        <f t="shared" si="19"/>
        <v>5575.0800000000008</v>
      </c>
      <c r="Y291" s="224">
        <f t="shared" si="19"/>
        <v>6253.4800000000005</v>
      </c>
      <c r="Z291" s="116">
        <f t="shared" si="19"/>
        <v>6136.4800000000005</v>
      </c>
      <c r="AA291" s="116">
        <f t="shared" si="19"/>
        <v>6136.4800000000005</v>
      </c>
      <c r="AB291" s="108" t="s">
        <v>52</v>
      </c>
      <c r="AC291" s="84">
        <v>2019</v>
      </c>
    </row>
    <row r="292" spans="1:204" s="172" customFormat="1" ht="32.25" customHeight="1">
      <c r="A292" s="170"/>
      <c r="B292" s="170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128"/>
      <c r="R292" s="128"/>
      <c r="S292" s="128"/>
      <c r="T292" s="171" t="s">
        <v>53</v>
      </c>
      <c r="U292" s="48" t="s">
        <v>238</v>
      </c>
      <c r="V292" s="152">
        <f t="shared" ref="V292:AA292" si="20">V291</f>
        <v>4723.8</v>
      </c>
      <c r="W292" s="152">
        <f t="shared" si="20"/>
        <v>4937.75</v>
      </c>
      <c r="X292" s="152">
        <f t="shared" si="20"/>
        <v>5575.0800000000008</v>
      </c>
      <c r="Y292" s="152">
        <f t="shared" si="20"/>
        <v>6253.4800000000005</v>
      </c>
      <c r="Z292" s="152">
        <f t="shared" si="20"/>
        <v>6136.4800000000005</v>
      </c>
      <c r="AA292" s="152">
        <f t="shared" si="20"/>
        <v>6136.4800000000005</v>
      </c>
      <c r="AB292" s="97" t="s">
        <v>52</v>
      </c>
      <c r="AC292" s="83"/>
    </row>
    <row r="293" spans="1:204" s="4" customFormat="1" ht="23.25" customHeight="1">
      <c r="A293" s="6"/>
      <c r="B293" s="6"/>
      <c r="C293" s="51">
        <v>6</v>
      </c>
      <c r="D293" s="51">
        <v>5</v>
      </c>
      <c r="E293" s="51">
        <v>6</v>
      </c>
      <c r="F293" s="51">
        <v>0</v>
      </c>
      <c r="G293" s="51">
        <v>8</v>
      </c>
      <c r="H293" s="51">
        <v>0</v>
      </c>
      <c r="I293" s="51">
        <v>4</v>
      </c>
      <c r="J293" s="51">
        <v>0</v>
      </c>
      <c r="K293" s="51">
        <v>2</v>
      </c>
      <c r="L293" s="51">
        <v>9</v>
      </c>
      <c r="M293" s="51">
        <v>0</v>
      </c>
      <c r="N293" s="51">
        <v>0</v>
      </c>
      <c r="O293" s="51">
        <v>2</v>
      </c>
      <c r="P293" s="51">
        <v>0</v>
      </c>
      <c r="Q293" s="63">
        <v>5</v>
      </c>
      <c r="R293" s="63">
        <v>0</v>
      </c>
      <c r="S293" s="63" t="s">
        <v>286</v>
      </c>
      <c r="T293" s="45" t="s">
        <v>167</v>
      </c>
      <c r="U293" s="48" t="s">
        <v>238</v>
      </c>
      <c r="V293" s="139">
        <f t="shared" ref="V293:AA293" si="21">SUM(V296,V297)</f>
        <v>1031.7</v>
      </c>
      <c r="W293" s="152">
        <f t="shared" si="21"/>
        <v>1053.5999999999999</v>
      </c>
      <c r="X293" s="223">
        <f t="shared" si="21"/>
        <v>965</v>
      </c>
      <c r="Y293" s="225">
        <f t="shared" si="21"/>
        <v>984.9</v>
      </c>
      <c r="Z293" s="223">
        <f t="shared" si="21"/>
        <v>984.9</v>
      </c>
      <c r="AA293" s="223">
        <f t="shared" si="21"/>
        <v>984.9</v>
      </c>
      <c r="AB293" s="97" t="s">
        <v>52</v>
      </c>
      <c r="AC293" s="14">
        <v>2019</v>
      </c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 ht="25.5" hidden="1" customHeight="1">
      <c r="A294" s="6"/>
      <c r="B294" s="6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2"/>
      <c r="R294" s="52"/>
      <c r="S294" s="52"/>
      <c r="T294" s="9" t="s">
        <v>236</v>
      </c>
      <c r="U294" s="10" t="s">
        <v>218</v>
      </c>
      <c r="V294" s="93">
        <v>2</v>
      </c>
      <c r="W294" s="153">
        <v>2</v>
      </c>
      <c r="X294" s="146">
        <v>2</v>
      </c>
      <c r="Y294" s="96">
        <v>2</v>
      </c>
      <c r="Z294" s="96">
        <v>2</v>
      </c>
      <c r="AA294" s="96">
        <v>2</v>
      </c>
      <c r="AB294" s="96">
        <v>2</v>
      </c>
      <c r="AC294" s="14">
        <v>2019</v>
      </c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 ht="30" hidden="1">
      <c r="A295" s="6"/>
      <c r="B295" s="6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2"/>
      <c r="R295" s="52"/>
      <c r="S295" s="52"/>
      <c r="T295" s="9" t="s">
        <v>237</v>
      </c>
      <c r="U295" s="10" t="s">
        <v>218</v>
      </c>
      <c r="V295" s="93">
        <v>1</v>
      </c>
      <c r="W295" s="153">
        <v>1</v>
      </c>
      <c r="X295" s="146">
        <v>1</v>
      </c>
      <c r="Y295" s="96">
        <v>1</v>
      </c>
      <c r="Z295" s="96">
        <v>1</v>
      </c>
      <c r="AA295" s="96">
        <v>1</v>
      </c>
      <c r="AB295" s="96">
        <v>1</v>
      </c>
      <c r="AC295" s="14">
        <v>2019</v>
      </c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 ht="30">
      <c r="A296" s="6"/>
      <c r="B296" s="6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2"/>
      <c r="R296" s="52"/>
      <c r="S296" s="52"/>
      <c r="T296" s="9" t="s">
        <v>211</v>
      </c>
      <c r="U296" s="10" t="s">
        <v>238</v>
      </c>
      <c r="V296" s="109">
        <v>975.9</v>
      </c>
      <c r="W296" s="97">
        <v>995.1</v>
      </c>
      <c r="X296" s="153">
        <v>906.7</v>
      </c>
      <c r="Y296" s="96">
        <v>926.4</v>
      </c>
      <c r="Z296" s="96">
        <f>SUM(Y296)</f>
        <v>926.4</v>
      </c>
      <c r="AA296" s="96">
        <f>SUM(Z296)</f>
        <v>926.4</v>
      </c>
      <c r="AB296" s="97">
        <f>SUM(V296:AA296)</f>
        <v>5656.9</v>
      </c>
      <c r="AC296" s="14">
        <v>2019</v>
      </c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 ht="29.25" customHeight="1">
      <c r="A297" s="6"/>
      <c r="B297" s="6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2"/>
      <c r="R297" s="52"/>
      <c r="S297" s="52"/>
      <c r="T297" s="9" t="s">
        <v>212</v>
      </c>
      <c r="U297" s="10" t="s">
        <v>238</v>
      </c>
      <c r="V297" s="109">
        <v>55.8</v>
      </c>
      <c r="W297" s="96">
        <v>58.5</v>
      </c>
      <c r="X297" s="97">
        <v>58.3</v>
      </c>
      <c r="Y297" s="96">
        <v>58.5</v>
      </c>
      <c r="Z297" s="96">
        <f>SUM(Y297)</f>
        <v>58.5</v>
      </c>
      <c r="AA297" s="96">
        <f>SUM(Z297)</f>
        <v>58.5</v>
      </c>
      <c r="AB297" s="97">
        <f>SUM(V297:AA297)</f>
        <v>348.1</v>
      </c>
      <c r="AC297" s="14">
        <v>2019</v>
      </c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ht="31.5" customHeight="1">
      <c r="A298" s="82"/>
      <c r="B298" s="82"/>
      <c r="C298" s="51">
        <v>6</v>
      </c>
      <c r="D298" s="51">
        <v>5</v>
      </c>
      <c r="E298" s="51">
        <v>6</v>
      </c>
      <c r="F298" s="51">
        <v>0</v>
      </c>
      <c r="G298" s="51">
        <v>8</v>
      </c>
      <c r="H298" s="51">
        <v>0</v>
      </c>
      <c r="I298" s="51">
        <v>4</v>
      </c>
      <c r="J298" s="51">
        <v>0</v>
      </c>
      <c r="K298" s="51">
        <v>2</v>
      </c>
      <c r="L298" s="51">
        <v>9</v>
      </c>
      <c r="M298" s="51">
        <v>0</v>
      </c>
      <c r="N298" s="51">
        <v>0</v>
      </c>
      <c r="O298" s="51">
        <v>2</v>
      </c>
      <c r="P298" s="51">
        <v>0</v>
      </c>
      <c r="Q298" s="63">
        <v>5</v>
      </c>
      <c r="R298" s="63">
        <v>1</v>
      </c>
      <c r="S298" s="63" t="s">
        <v>286</v>
      </c>
      <c r="T298" s="45" t="s">
        <v>36</v>
      </c>
      <c r="U298" s="48" t="s">
        <v>238</v>
      </c>
      <c r="V298" s="139">
        <f>SUM(V301,V302,V303,V304,V305)</f>
        <v>3686</v>
      </c>
      <c r="W298" s="152">
        <v>3884.15</v>
      </c>
      <c r="X298" s="139">
        <f>SUM(X301,X302,X303,X304,X305)</f>
        <v>4610.0800000000008</v>
      </c>
      <c r="Y298" s="225">
        <f>SUM(Y301,Y302,Y303,Y304,Y305)</f>
        <v>5268.5800000000008</v>
      </c>
      <c r="Z298" s="139">
        <f>SUM(Z301,Z302,Z303,Z304,Z305)</f>
        <v>5151.5800000000008</v>
      </c>
      <c r="AA298" s="139">
        <f>SUM(AA301,AA302,AA303,AA304,AA305)</f>
        <v>5151.5800000000008</v>
      </c>
      <c r="AB298" s="95" t="s">
        <v>52</v>
      </c>
      <c r="AC298" s="14">
        <v>2019</v>
      </c>
    </row>
    <row r="299" spans="1:204" s="4" customFormat="1" ht="36" hidden="1" customHeight="1">
      <c r="A299" s="6"/>
      <c r="B299" s="6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2"/>
      <c r="R299" s="52"/>
      <c r="S299" s="52"/>
      <c r="T299" s="9" t="s">
        <v>234</v>
      </c>
      <c r="U299" s="10" t="s">
        <v>218</v>
      </c>
      <c r="V299" s="93">
        <v>9</v>
      </c>
      <c r="W299" s="153">
        <v>9</v>
      </c>
      <c r="X299" s="143">
        <v>9</v>
      </c>
      <c r="Y299" s="96">
        <v>9</v>
      </c>
      <c r="Z299" s="96">
        <v>9</v>
      </c>
      <c r="AA299" s="96">
        <v>9</v>
      </c>
      <c r="AB299" s="96">
        <v>9</v>
      </c>
      <c r="AC299" s="14">
        <v>2019</v>
      </c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 ht="39" hidden="1" customHeight="1">
      <c r="A300" s="6"/>
      <c r="B300" s="6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2"/>
      <c r="R300" s="52"/>
      <c r="S300" s="52"/>
      <c r="T300" s="9" t="s">
        <v>235</v>
      </c>
      <c r="U300" s="10" t="s">
        <v>218</v>
      </c>
      <c r="V300" s="93">
        <v>3</v>
      </c>
      <c r="W300" s="153">
        <v>3</v>
      </c>
      <c r="X300" s="143">
        <v>3</v>
      </c>
      <c r="Y300" s="96">
        <v>3</v>
      </c>
      <c r="Z300" s="96">
        <v>3</v>
      </c>
      <c r="AA300" s="96">
        <v>3</v>
      </c>
      <c r="AB300" s="96">
        <v>3</v>
      </c>
      <c r="AC300" s="14">
        <v>2019</v>
      </c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 ht="48" hidden="1" customHeight="1">
      <c r="A301" s="6"/>
      <c r="B301" s="6"/>
      <c r="C301" s="51">
        <v>6</v>
      </c>
      <c r="D301" s="51">
        <v>5</v>
      </c>
      <c r="E301" s="51">
        <v>6</v>
      </c>
      <c r="F301" s="51">
        <v>0</v>
      </c>
      <c r="G301" s="51">
        <v>8</v>
      </c>
      <c r="H301" s="51">
        <v>0</v>
      </c>
      <c r="I301" s="51">
        <v>4</v>
      </c>
      <c r="J301" s="51">
        <v>0</v>
      </c>
      <c r="K301" s="51">
        <v>2</v>
      </c>
      <c r="L301" s="51">
        <v>9</v>
      </c>
      <c r="M301" s="51">
        <v>9</v>
      </c>
      <c r="N301" s="51">
        <v>0</v>
      </c>
      <c r="O301" s="51">
        <v>5</v>
      </c>
      <c r="P301" s="51">
        <v>1</v>
      </c>
      <c r="Q301" s="52"/>
      <c r="R301" s="52"/>
      <c r="S301" s="52"/>
      <c r="T301" s="9" t="s">
        <v>255</v>
      </c>
      <c r="U301" s="10" t="s">
        <v>238</v>
      </c>
      <c r="V301" s="109">
        <v>2709.4</v>
      </c>
      <c r="W301" s="95">
        <v>2557.6999999999998</v>
      </c>
      <c r="X301" s="142">
        <v>3341.1</v>
      </c>
      <c r="Y301" s="203">
        <v>3915.3</v>
      </c>
      <c r="Z301" s="109">
        <f t="shared" ref="Z301:AA306" si="22">SUM(Y301)</f>
        <v>3915.3</v>
      </c>
      <c r="AA301" s="109">
        <f t="shared" si="22"/>
        <v>3915.3</v>
      </c>
      <c r="AB301" s="95">
        <f>SUM(V301:AA301)</f>
        <v>20354.099999999999</v>
      </c>
      <c r="AC301" s="14">
        <v>2019</v>
      </c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 ht="37.5" hidden="1" customHeight="1">
      <c r="A302" s="6"/>
      <c r="B302" s="6"/>
      <c r="C302" s="51">
        <v>6</v>
      </c>
      <c r="D302" s="51">
        <v>5</v>
      </c>
      <c r="E302" s="51">
        <v>6</v>
      </c>
      <c r="F302" s="51">
        <v>0</v>
      </c>
      <c r="G302" s="51">
        <v>8</v>
      </c>
      <c r="H302" s="51">
        <v>0</v>
      </c>
      <c r="I302" s="51">
        <v>4</v>
      </c>
      <c r="J302" s="51">
        <v>0</v>
      </c>
      <c r="K302" s="51">
        <v>2</v>
      </c>
      <c r="L302" s="51">
        <v>9</v>
      </c>
      <c r="M302" s="51">
        <v>9</v>
      </c>
      <c r="N302" s="51">
        <v>0</v>
      </c>
      <c r="O302" s="51">
        <v>5</v>
      </c>
      <c r="P302" s="51">
        <v>1</v>
      </c>
      <c r="Q302" s="52"/>
      <c r="R302" s="52"/>
      <c r="S302" s="52"/>
      <c r="T302" s="9" t="s">
        <v>250</v>
      </c>
      <c r="U302" s="10" t="s">
        <v>238</v>
      </c>
      <c r="V302" s="96">
        <v>928.1</v>
      </c>
      <c r="W302" s="97">
        <v>1216.5</v>
      </c>
      <c r="X302" s="143">
        <v>1264</v>
      </c>
      <c r="Y302" s="203">
        <v>1284.9000000000001</v>
      </c>
      <c r="Z302" s="96">
        <v>1167.9000000000001</v>
      </c>
      <c r="AA302" s="96">
        <f t="shared" si="22"/>
        <v>1167.9000000000001</v>
      </c>
      <c r="AB302" s="97">
        <f>SUM(V302:AA302)</f>
        <v>7029.2999999999993</v>
      </c>
      <c r="AC302" s="14">
        <v>2019</v>
      </c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 ht="37.5" hidden="1" customHeight="1">
      <c r="A303" s="6"/>
      <c r="B303" s="6"/>
      <c r="C303" s="51">
        <v>6</v>
      </c>
      <c r="D303" s="51">
        <v>5</v>
      </c>
      <c r="E303" s="51">
        <v>6</v>
      </c>
      <c r="F303" s="51">
        <v>0</v>
      </c>
      <c r="G303" s="51">
        <v>8</v>
      </c>
      <c r="H303" s="51">
        <v>0</v>
      </c>
      <c r="I303" s="51">
        <v>4</v>
      </c>
      <c r="J303" s="51">
        <v>0</v>
      </c>
      <c r="K303" s="51">
        <v>2</v>
      </c>
      <c r="L303" s="51">
        <v>9</v>
      </c>
      <c r="M303" s="51">
        <v>9</v>
      </c>
      <c r="N303" s="51">
        <v>0</v>
      </c>
      <c r="O303" s="51">
        <v>5</v>
      </c>
      <c r="P303" s="51">
        <v>1</v>
      </c>
      <c r="Q303" s="52"/>
      <c r="R303" s="52"/>
      <c r="S303" s="52"/>
      <c r="T303" s="9" t="s">
        <v>251</v>
      </c>
      <c r="U303" s="10" t="s">
        <v>238</v>
      </c>
      <c r="V303" s="96">
        <v>46.4</v>
      </c>
      <c r="W303" s="97">
        <v>40.6</v>
      </c>
      <c r="X303" s="143">
        <v>2.2999999999999998</v>
      </c>
      <c r="Y303" s="96">
        <v>65.7</v>
      </c>
      <c r="Z303" s="96">
        <f t="shared" si="22"/>
        <v>65.7</v>
      </c>
      <c r="AA303" s="96">
        <f t="shared" si="22"/>
        <v>65.7</v>
      </c>
      <c r="AB303" s="97">
        <f>SUM(V303:AA303)</f>
        <v>286.39999999999998</v>
      </c>
      <c r="AC303" s="14">
        <v>2019</v>
      </c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 ht="33.75" hidden="1" customHeight="1">
      <c r="A304" s="6"/>
      <c r="B304" s="6"/>
      <c r="C304" s="51">
        <v>6</v>
      </c>
      <c r="D304" s="51">
        <v>5</v>
      </c>
      <c r="E304" s="51">
        <v>6</v>
      </c>
      <c r="F304" s="51">
        <v>0</v>
      </c>
      <c r="G304" s="51">
        <v>8</v>
      </c>
      <c r="H304" s="51">
        <v>0</v>
      </c>
      <c r="I304" s="51">
        <v>4</v>
      </c>
      <c r="J304" s="51">
        <v>0</v>
      </c>
      <c r="K304" s="51">
        <v>2</v>
      </c>
      <c r="L304" s="51">
        <v>9</v>
      </c>
      <c r="M304" s="51">
        <v>9</v>
      </c>
      <c r="N304" s="51">
        <v>0</v>
      </c>
      <c r="O304" s="51">
        <v>5</v>
      </c>
      <c r="P304" s="51">
        <v>1</v>
      </c>
      <c r="Q304" s="52"/>
      <c r="R304" s="52"/>
      <c r="S304" s="52"/>
      <c r="T304" s="9" t="s">
        <v>252</v>
      </c>
      <c r="U304" s="10" t="s">
        <v>238</v>
      </c>
      <c r="V304" s="96">
        <v>2</v>
      </c>
      <c r="W304" s="97">
        <v>2.68</v>
      </c>
      <c r="X304" s="143">
        <v>2.68</v>
      </c>
      <c r="Y304" s="96">
        <v>2.68</v>
      </c>
      <c r="Z304" s="96">
        <f t="shared" si="22"/>
        <v>2.68</v>
      </c>
      <c r="AA304" s="96">
        <f>SUM(Z304)</f>
        <v>2.68</v>
      </c>
      <c r="AB304" s="97">
        <f>SUM(V304:AA304)</f>
        <v>15.399999999999999</v>
      </c>
      <c r="AC304" s="14">
        <v>2019</v>
      </c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 ht="33.75" hidden="1" customHeight="1">
      <c r="A305" s="6"/>
      <c r="B305" s="6"/>
      <c r="C305" s="51">
        <v>6</v>
      </c>
      <c r="D305" s="51">
        <v>5</v>
      </c>
      <c r="E305" s="51">
        <v>6</v>
      </c>
      <c r="F305" s="51">
        <v>0</v>
      </c>
      <c r="G305" s="51">
        <v>8</v>
      </c>
      <c r="H305" s="51">
        <v>0</v>
      </c>
      <c r="I305" s="51">
        <v>4</v>
      </c>
      <c r="J305" s="51">
        <v>0</v>
      </c>
      <c r="K305" s="51">
        <v>2</v>
      </c>
      <c r="L305" s="51">
        <v>9</v>
      </c>
      <c r="M305" s="51">
        <v>9</v>
      </c>
      <c r="N305" s="51">
        <v>0</v>
      </c>
      <c r="O305" s="51">
        <v>5</v>
      </c>
      <c r="P305" s="51">
        <v>9</v>
      </c>
      <c r="Q305" s="52"/>
      <c r="R305" s="52"/>
      <c r="S305" s="52"/>
      <c r="T305" s="45" t="s">
        <v>264</v>
      </c>
      <c r="U305" s="10" t="s">
        <v>238</v>
      </c>
      <c r="V305" s="96">
        <v>0.1</v>
      </c>
      <c r="W305" s="97">
        <v>0</v>
      </c>
      <c r="X305" s="143">
        <v>0</v>
      </c>
      <c r="Y305" s="96">
        <v>0</v>
      </c>
      <c r="Z305" s="96">
        <f t="shared" si="22"/>
        <v>0</v>
      </c>
      <c r="AA305" s="96">
        <f t="shared" si="22"/>
        <v>0</v>
      </c>
      <c r="AB305" s="97">
        <f>SUM(V305:AA305)</f>
        <v>0.1</v>
      </c>
      <c r="AC305" s="14">
        <v>2019</v>
      </c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 ht="43.5" hidden="1" customHeight="1">
      <c r="A306" s="6"/>
      <c r="B306" s="6"/>
      <c r="C306" s="51">
        <v>6</v>
      </c>
      <c r="D306" s="51">
        <v>5</v>
      </c>
      <c r="E306" s="51">
        <v>6</v>
      </c>
      <c r="F306" s="51">
        <v>0</v>
      </c>
      <c r="G306" s="51">
        <v>7</v>
      </c>
      <c r="H306" s="51">
        <v>0</v>
      </c>
      <c r="I306" s="51">
        <v>5</v>
      </c>
      <c r="J306" s="51">
        <v>0</v>
      </c>
      <c r="K306" s="51">
        <v>2</v>
      </c>
      <c r="L306" s="51">
        <v>9</v>
      </c>
      <c r="M306" s="51">
        <v>9</v>
      </c>
      <c r="N306" s="51">
        <v>0</v>
      </c>
      <c r="O306" s="58">
        <v>5</v>
      </c>
      <c r="P306" s="58">
        <v>1</v>
      </c>
      <c r="Q306" s="59"/>
      <c r="R306" s="59"/>
      <c r="S306" s="59"/>
      <c r="T306" s="9" t="s">
        <v>166</v>
      </c>
      <c r="U306" s="10" t="s">
        <v>238</v>
      </c>
      <c r="V306" s="96">
        <v>6</v>
      </c>
      <c r="W306" s="97">
        <v>0</v>
      </c>
      <c r="X306" s="97">
        <v>0</v>
      </c>
      <c r="Y306" s="96">
        <v>0</v>
      </c>
      <c r="Z306" s="96">
        <v>0</v>
      </c>
      <c r="AA306" s="96">
        <f t="shared" si="22"/>
        <v>0</v>
      </c>
      <c r="AB306" s="97" t="s">
        <v>52</v>
      </c>
      <c r="AC306" s="14">
        <v>2014</v>
      </c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</row>
    <row r="307" spans="1:204" s="4" customFormat="1" ht="34.5" hidden="1" customHeight="1">
      <c r="A307" s="6"/>
      <c r="B307" s="6"/>
      <c r="C307" s="51">
        <v>6</v>
      </c>
      <c r="D307" s="51">
        <v>5</v>
      </c>
      <c r="E307" s="51">
        <v>6</v>
      </c>
      <c r="F307" s="125">
        <v>0</v>
      </c>
      <c r="G307" s="125">
        <v>7</v>
      </c>
      <c r="H307" s="125">
        <v>0</v>
      </c>
      <c r="I307" s="125">
        <v>5</v>
      </c>
      <c r="J307" s="51">
        <v>0</v>
      </c>
      <c r="K307" s="51">
        <v>2</v>
      </c>
      <c r="L307" s="51">
        <v>9</v>
      </c>
      <c r="M307" s="51">
        <v>9</v>
      </c>
      <c r="N307" s="51">
        <v>0</v>
      </c>
      <c r="O307" s="51">
        <v>5</v>
      </c>
      <c r="P307" s="51">
        <v>1</v>
      </c>
      <c r="Q307" s="59"/>
      <c r="R307" s="59"/>
      <c r="S307" s="59"/>
      <c r="T307" s="45" t="s">
        <v>270</v>
      </c>
      <c r="U307" s="10" t="s">
        <v>238</v>
      </c>
      <c r="V307" s="97">
        <v>6</v>
      </c>
      <c r="W307" s="97">
        <v>0</v>
      </c>
      <c r="X307" s="152" t="e">
        <f>SUM(#REF!,#REF!)</f>
        <v>#REF!</v>
      </c>
      <c r="Y307" s="139" t="e">
        <f>SUM(#REF!,#REF!)</f>
        <v>#REF!</v>
      </c>
      <c r="Z307" s="139" t="e">
        <f>SUM(#REF!,#REF!)</f>
        <v>#REF!</v>
      </c>
      <c r="AA307" s="139" t="e">
        <f>SUM(#REF!,#REF!)</f>
        <v>#REF!</v>
      </c>
      <c r="AB307" s="97" t="e">
        <f>SUM(V307:AA307)</f>
        <v>#REF!</v>
      </c>
      <c r="AC307" s="14">
        <v>2015</v>
      </c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T307" s="1"/>
      <c r="GU307" s="1"/>
      <c r="GV307" s="1"/>
    </row>
    <row r="308" spans="1:204" s="4" customFormat="1" ht="15.75" hidden="1" customHeight="1">
      <c r="A308" s="82"/>
      <c r="B308" s="82"/>
      <c r="C308" s="74">
        <v>6</v>
      </c>
      <c r="D308" s="74">
        <v>5</v>
      </c>
      <c r="E308" s="74">
        <v>6</v>
      </c>
      <c r="F308" s="74">
        <v>0</v>
      </c>
      <c r="G308" s="74">
        <v>8</v>
      </c>
      <c r="H308" s="74">
        <v>0</v>
      </c>
      <c r="I308" s="74">
        <v>4</v>
      </c>
      <c r="J308" s="74">
        <v>0</v>
      </c>
      <c r="K308" s="74">
        <v>2</v>
      </c>
      <c r="L308" s="74">
        <v>9</v>
      </c>
      <c r="M308" s="74">
        <v>0</v>
      </c>
      <c r="N308" s="74">
        <v>0</v>
      </c>
      <c r="O308" s="74">
        <v>0</v>
      </c>
      <c r="P308" s="74">
        <v>0</v>
      </c>
      <c r="Q308" s="63"/>
      <c r="R308" s="63"/>
      <c r="S308" s="63"/>
      <c r="T308" s="45" t="s">
        <v>253</v>
      </c>
      <c r="U308" s="47"/>
      <c r="V308" s="96">
        <f>SUM(T308:T308)</f>
        <v>0</v>
      </c>
      <c r="W308" s="96">
        <f>SUM(T308:U308)</f>
        <v>0</v>
      </c>
      <c r="X308" s="97">
        <f>SUM(T308:W308)</f>
        <v>0</v>
      </c>
      <c r="Y308" s="96">
        <f>SUM(T308:X308)</f>
        <v>0</v>
      </c>
      <c r="Z308" s="96">
        <f>SUM(T308:Y308)</f>
        <v>0</v>
      </c>
      <c r="AA308" s="96">
        <f>SUM(T308:Z308)</f>
        <v>0</v>
      </c>
      <c r="AB308" s="97">
        <f>SUM(V308:AA308)</f>
        <v>0</v>
      </c>
      <c r="AC308" s="14">
        <v>2019</v>
      </c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 ht="64.5" hidden="1" customHeight="1">
      <c r="A309" s="6"/>
      <c r="B309" s="6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2"/>
      <c r="R309" s="52"/>
      <c r="S309" s="52"/>
      <c r="T309" s="9" t="s">
        <v>257</v>
      </c>
      <c r="U309" s="10" t="s">
        <v>249</v>
      </c>
      <c r="V309" s="96" t="s">
        <v>248</v>
      </c>
      <c r="W309" s="96" t="s">
        <v>248</v>
      </c>
      <c r="X309" s="97" t="s">
        <v>248</v>
      </c>
      <c r="Y309" s="96" t="s">
        <v>248</v>
      </c>
      <c r="Z309" s="96" t="s">
        <v>248</v>
      </c>
      <c r="AA309" s="96" t="s">
        <v>248</v>
      </c>
      <c r="AB309" s="96" t="s">
        <v>248</v>
      </c>
      <c r="AC309" s="14">
        <v>2019</v>
      </c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 ht="60" hidden="1" customHeight="1">
      <c r="A310" s="6"/>
      <c r="B310" s="6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2"/>
      <c r="R310" s="52"/>
      <c r="S310" s="52"/>
      <c r="T310" s="69" t="s">
        <v>240</v>
      </c>
      <c r="U310" s="10" t="s">
        <v>217</v>
      </c>
      <c r="V310" s="96">
        <v>2</v>
      </c>
      <c r="W310" s="96">
        <v>2</v>
      </c>
      <c r="X310" s="97">
        <v>2</v>
      </c>
      <c r="Y310" s="96">
        <v>2</v>
      </c>
      <c r="Z310" s="96">
        <v>2</v>
      </c>
      <c r="AA310" s="96">
        <v>2</v>
      </c>
      <c r="AB310" s="96">
        <v>2</v>
      </c>
      <c r="AC310" s="14">
        <v>2019</v>
      </c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 ht="60" hidden="1" customHeight="1">
      <c r="A311" s="6"/>
      <c r="B311" s="6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2"/>
      <c r="R311" s="52"/>
      <c r="S311" s="52"/>
      <c r="T311" s="9" t="s">
        <v>256</v>
      </c>
      <c r="U311" s="10" t="s">
        <v>249</v>
      </c>
      <c r="V311" s="96" t="s">
        <v>248</v>
      </c>
      <c r="W311" s="96" t="s">
        <v>248</v>
      </c>
      <c r="X311" s="97" t="s">
        <v>248</v>
      </c>
      <c r="Y311" s="96" t="s">
        <v>248</v>
      </c>
      <c r="Z311" s="96" t="s">
        <v>248</v>
      </c>
      <c r="AA311" s="96" t="s">
        <v>248</v>
      </c>
      <c r="AB311" s="96" t="s">
        <v>248</v>
      </c>
      <c r="AC311" s="14">
        <v>2019</v>
      </c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 ht="45" hidden="1" customHeight="1">
      <c r="A312" s="6"/>
      <c r="B312" s="6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2"/>
      <c r="R312" s="52"/>
      <c r="S312" s="52"/>
      <c r="T312" s="69" t="s">
        <v>241</v>
      </c>
      <c r="U312" s="10" t="s">
        <v>217</v>
      </c>
      <c r="V312" s="96">
        <v>48</v>
      </c>
      <c r="W312" s="96">
        <v>48</v>
      </c>
      <c r="X312" s="97">
        <v>48</v>
      </c>
      <c r="Y312" s="96">
        <v>48</v>
      </c>
      <c r="Z312" s="96">
        <v>48</v>
      </c>
      <c r="AA312" s="96">
        <v>48</v>
      </c>
      <c r="AB312" s="96">
        <v>48</v>
      </c>
      <c r="AC312" s="14">
        <v>2019</v>
      </c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 ht="65.25" hidden="1" customHeight="1">
      <c r="A313" s="6"/>
      <c r="B313" s="6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2"/>
      <c r="R313" s="52"/>
      <c r="S313" s="52"/>
      <c r="T313" s="9" t="s">
        <v>258</v>
      </c>
      <c r="U313" s="10" t="s">
        <v>249</v>
      </c>
      <c r="V313" s="96" t="s">
        <v>248</v>
      </c>
      <c r="W313" s="96" t="s">
        <v>248</v>
      </c>
      <c r="X313" s="97" t="s">
        <v>248</v>
      </c>
      <c r="Y313" s="96" t="s">
        <v>248</v>
      </c>
      <c r="Z313" s="96" t="s">
        <v>248</v>
      </c>
      <c r="AA313" s="96" t="s">
        <v>248</v>
      </c>
      <c r="AB313" s="96" t="s">
        <v>248</v>
      </c>
      <c r="AC313" s="14">
        <v>2019</v>
      </c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 ht="55.5" hidden="1" customHeight="1">
      <c r="A314" s="6"/>
      <c r="B314" s="6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2"/>
      <c r="R314" s="52"/>
      <c r="S314" s="52"/>
      <c r="T314" s="69" t="s">
        <v>242</v>
      </c>
      <c r="U314" s="10" t="s">
        <v>217</v>
      </c>
      <c r="V314" s="96">
        <v>2</v>
      </c>
      <c r="W314" s="96">
        <v>2</v>
      </c>
      <c r="X314" s="97">
        <v>1</v>
      </c>
      <c r="Y314" s="96">
        <v>1</v>
      </c>
      <c r="Z314" s="96">
        <v>1</v>
      </c>
      <c r="AA314" s="96">
        <v>1</v>
      </c>
      <c r="AB314" s="96">
        <v>1</v>
      </c>
      <c r="AC314" s="14">
        <v>2019</v>
      </c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 ht="56.25" hidden="1" customHeight="1">
      <c r="A315" s="6"/>
      <c r="B315" s="6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2"/>
      <c r="R315" s="52"/>
      <c r="S315" s="52"/>
      <c r="T315" s="9" t="s">
        <v>259</v>
      </c>
      <c r="U315" s="10" t="s">
        <v>249</v>
      </c>
      <c r="V315" s="96" t="s">
        <v>248</v>
      </c>
      <c r="W315" s="96" t="s">
        <v>248</v>
      </c>
      <c r="X315" s="97" t="s">
        <v>248</v>
      </c>
      <c r="Y315" s="96" t="s">
        <v>248</v>
      </c>
      <c r="Z315" s="96" t="s">
        <v>248</v>
      </c>
      <c r="AA315" s="96" t="s">
        <v>248</v>
      </c>
      <c r="AB315" s="96" t="s">
        <v>248</v>
      </c>
      <c r="AC315" s="14">
        <v>2019</v>
      </c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 ht="58.5" hidden="1" customHeight="1">
      <c r="A316" s="6"/>
      <c r="B316" s="6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2"/>
      <c r="R316" s="52"/>
      <c r="S316" s="52"/>
      <c r="T316" s="69" t="s">
        <v>243</v>
      </c>
      <c r="U316" s="10" t="s">
        <v>217</v>
      </c>
      <c r="V316" s="96">
        <v>1</v>
      </c>
      <c r="W316" s="96">
        <v>1</v>
      </c>
      <c r="X316" s="97">
        <v>1</v>
      </c>
      <c r="Y316" s="96">
        <v>1</v>
      </c>
      <c r="Z316" s="96">
        <v>1</v>
      </c>
      <c r="AA316" s="96">
        <v>1</v>
      </c>
      <c r="AB316" s="96">
        <v>1</v>
      </c>
      <c r="AC316" s="14">
        <v>2019</v>
      </c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 ht="75" hidden="1" customHeight="1">
      <c r="A317" s="6"/>
      <c r="B317" s="6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2"/>
      <c r="R317" s="52"/>
      <c r="S317" s="52"/>
      <c r="T317" s="9" t="s">
        <v>260</v>
      </c>
      <c r="U317" s="10" t="s">
        <v>249</v>
      </c>
      <c r="V317" s="96" t="s">
        <v>248</v>
      </c>
      <c r="W317" s="96" t="s">
        <v>248</v>
      </c>
      <c r="X317" s="97" t="s">
        <v>248</v>
      </c>
      <c r="Y317" s="96" t="s">
        <v>248</v>
      </c>
      <c r="Z317" s="96" t="s">
        <v>248</v>
      </c>
      <c r="AA317" s="96" t="s">
        <v>248</v>
      </c>
      <c r="AB317" s="96" t="s">
        <v>248</v>
      </c>
      <c r="AC317" s="14">
        <v>2019</v>
      </c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 ht="60" hidden="1" customHeight="1">
      <c r="A318" s="6"/>
      <c r="B318" s="6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2"/>
      <c r="R318" s="52"/>
      <c r="S318" s="52"/>
      <c r="T318" s="69" t="s">
        <v>244</v>
      </c>
      <c r="U318" s="10" t="s">
        <v>217</v>
      </c>
      <c r="V318" s="96">
        <v>1</v>
      </c>
      <c r="W318" s="96">
        <v>1</v>
      </c>
      <c r="X318" s="97">
        <v>1</v>
      </c>
      <c r="Y318" s="96">
        <v>1</v>
      </c>
      <c r="Z318" s="96">
        <v>1</v>
      </c>
      <c r="AA318" s="96">
        <v>1</v>
      </c>
      <c r="AB318" s="96">
        <v>1</v>
      </c>
      <c r="AC318" s="14">
        <v>2019</v>
      </c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 ht="90.75" hidden="1" customHeight="1">
      <c r="A319" s="6"/>
      <c r="B319" s="6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2"/>
      <c r="R319" s="52"/>
      <c r="S319" s="52"/>
      <c r="T319" s="9" t="s">
        <v>261</v>
      </c>
      <c r="U319" s="10" t="s">
        <v>249</v>
      </c>
      <c r="V319" s="96" t="s">
        <v>248</v>
      </c>
      <c r="W319" s="96" t="s">
        <v>248</v>
      </c>
      <c r="X319" s="97" t="s">
        <v>248</v>
      </c>
      <c r="Y319" s="96" t="s">
        <v>248</v>
      </c>
      <c r="Z319" s="96" t="s">
        <v>248</v>
      </c>
      <c r="AA319" s="96" t="s">
        <v>248</v>
      </c>
      <c r="AB319" s="96" t="s">
        <v>248</v>
      </c>
      <c r="AC319" s="14">
        <v>2019</v>
      </c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 ht="90" hidden="1" customHeight="1">
      <c r="A320" s="6"/>
      <c r="B320" s="6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2"/>
      <c r="R320" s="52"/>
      <c r="S320" s="52"/>
      <c r="T320" s="69" t="s">
        <v>245</v>
      </c>
      <c r="U320" s="10" t="s">
        <v>217</v>
      </c>
      <c r="V320" s="96">
        <v>17</v>
      </c>
      <c r="W320" s="96">
        <v>17</v>
      </c>
      <c r="X320" s="97">
        <v>16</v>
      </c>
      <c r="Y320" s="96">
        <v>17</v>
      </c>
      <c r="Z320" s="96">
        <v>17</v>
      </c>
      <c r="AA320" s="96">
        <v>17</v>
      </c>
      <c r="AB320" s="96">
        <v>17</v>
      </c>
      <c r="AC320" s="14">
        <v>2019</v>
      </c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 ht="60" hidden="1" customHeight="1">
      <c r="A321" s="6"/>
      <c r="B321" s="6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2"/>
      <c r="R321" s="52"/>
      <c r="S321" s="52"/>
      <c r="T321" s="9" t="s">
        <v>213</v>
      </c>
      <c r="U321" s="10" t="s">
        <v>249</v>
      </c>
      <c r="V321" s="96" t="s">
        <v>248</v>
      </c>
      <c r="W321" s="96" t="s">
        <v>248</v>
      </c>
      <c r="X321" s="97" t="s">
        <v>248</v>
      </c>
      <c r="Y321" s="96" t="s">
        <v>248</v>
      </c>
      <c r="Z321" s="96" t="s">
        <v>248</v>
      </c>
      <c r="AA321" s="96" t="s">
        <v>248</v>
      </c>
      <c r="AB321" s="96" t="s">
        <v>248</v>
      </c>
      <c r="AC321" s="14">
        <v>2019</v>
      </c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 ht="45" hidden="1" customHeight="1">
      <c r="A322" s="6"/>
      <c r="B322" s="6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2"/>
      <c r="R322" s="52"/>
      <c r="S322" s="52"/>
      <c r="T322" s="69" t="s">
        <v>267</v>
      </c>
      <c r="U322" s="10" t="s">
        <v>246</v>
      </c>
      <c r="V322" s="96">
        <v>10000</v>
      </c>
      <c r="W322" s="96">
        <v>10000</v>
      </c>
      <c r="X322" s="97">
        <v>11000</v>
      </c>
      <c r="Y322" s="96">
        <v>12000</v>
      </c>
      <c r="Z322" s="96">
        <v>12000</v>
      </c>
      <c r="AA322" s="96">
        <v>12000</v>
      </c>
      <c r="AB322" s="96">
        <v>12000</v>
      </c>
      <c r="AC322" s="14">
        <v>2019</v>
      </c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 ht="39" hidden="1" customHeight="1">
      <c r="A323" s="6"/>
      <c r="B323" s="6"/>
      <c r="C323" s="51">
        <v>6</v>
      </c>
      <c r="D323" s="51">
        <v>5</v>
      </c>
      <c r="E323" s="51">
        <v>6</v>
      </c>
      <c r="F323" s="51">
        <v>0</v>
      </c>
      <c r="G323" s="51">
        <v>8</v>
      </c>
      <c r="H323" s="51">
        <v>0</v>
      </c>
      <c r="I323" s="51">
        <v>4</v>
      </c>
      <c r="J323" s="51">
        <v>0</v>
      </c>
      <c r="K323" s="51">
        <v>2</v>
      </c>
      <c r="L323" s="51">
        <v>9</v>
      </c>
      <c r="M323" s="51">
        <v>9</v>
      </c>
      <c r="N323" s="51">
        <v>0</v>
      </c>
      <c r="O323" s="51">
        <v>5</v>
      </c>
      <c r="P323" s="51">
        <v>9</v>
      </c>
      <c r="Q323" s="52"/>
      <c r="R323" s="52"/>
      <c r="S323" s="52"/>
      <c r="T323" s="45" t="s">
        <v>55</v>
      </c>
      <c r="U323" s="48" t="s">
        <v>238</v>
      </c>
      <c r="V323" s="139">
        <v>0.1</v>
      </c>
      <c r="W323" s="139">
        <f>SUM(W326,W328)</f>
        <v>0</v>
      </c>
      <c r="X323" s="152">
        <f>SUM(X326,X328)</f>
        <v>0</v>
      </c>
      <c r="Y323" s="139">
        <f>SUM(Y326,Y328)</f>
        <v>0</v>
      </c>
      <c r="Z323" s="139">
        <f>SUM(Z326,Z328)</f>
        <v>0</v>
      </c>
      <c r="AA323" s="139">
        <f>SUM(AA326,AA328)</f>
        <v>0</v>
      </c>
      <c r="AB323" s="97" t="s">
        <v>52</v>
      </c>
      <c r="AC323" s="14">
        <v>2014</v>
      </c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 ht="15" customHeight="1">
      <c r="A324" s="6"/>
      <c r="B324" s="6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8"/>
      <c r="R324" s="68"/>
      <c r="S324" s="68"/>
      <c r="T324" s="192"/>
      <c r="U324" s="193"/>
      <c r="V324" s="194"/>
      <c r="W324" s="194"/>
      <c r="X324" s="195"/>
      <c r="Y324" s="194"/>
      <c r="Z324" s="194"/>
      <c r="AA324" s="194"/>
      <c r="AB324" s="196"/>
      <c r="AC324" s="66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"/>
      <c r="U325" s="2"/>
      <c r="V325" s="88"/>
      <c r="W325" s="158"/>
      <c r="X325" s="140"/>
      <c r="Y325" s="88"/>
      <c r="Z325" s="85"/>
      <c r="AA325" s="85"/>
      <c r="AB325" s="2"/>
      <c r="AC325" s="2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"/>
      <c r="U326" s="2"/>
      <c r="V326" s="88"/>
      <c r="W326" s="158"/>
      <c r="X326" s="140"/>
      <c r="Y326" s="88"/>
      <c r="Z326" s="85"/>
      <c r="AA326" s="85"/>
      <c r="AB326" s="2"/>
      <c r="AC326" s="2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 ht="15.75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"/>
      <c r="U327" s="2"/>
      <c r="V327" s="163"/>
      <c r="W327" s="158"/>
      <c r="X327" s="140"/>
      <c r="Y327" s="88"/>
      <c r="Z327" s="85"/>
      <c r="AA327" s="85"/>
      <c r="AB327" s="2"/>
      <c r="AC327" s="2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 ht="15.75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U328" s="2"/>
      <c r="V328" s="163"/>
      <c r="W328" s="158"/>
      <c r="X328" s="140"/>
      <c r="Y328" s="88"/>
      <c r="Z328" s="85"/>
      <c r="AA328" s="85"/>
      <c r="AB328" s="2"/>
      <c r="AC328" s="2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 ht="15.75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U329" s="2"/>
      <c r="V329" s="163"/>
      <c r="W329" s="158"/>
      <c r="X329" s="166"/>
      <c r="Y329" s="167"/>
      <c r="Z329" s="168"/>
      <c r="AA329" s="168"/>
      <c r="AB329" s="162"/>
      <c r="AC329" s="2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 ht="86.25" thickBo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U330" s="2"/>
      <c r="V330" s="164"/>
      <c r="W330" s="158"/>
      <c r="X330" s="160"/>
      <c r="Y330" s="160"/>
      <c r="Z330" s="160"/>
      <c r="AA330" s="161"/>
      <c r="AB330" s="161"/>
      <c r="AC330" s="159" t="s">
        <v>288</v>
      </c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 ht="15.75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U331" s="2"/>
      <c r="V331" s="164"/>
      <c r="W331" s="158"/>
      <c r="X331" s="166"/>
      <c r="Y331" s="167"/>
      <c r="Z331" s="168"/>
      <c r="AA331" s="168"/>
      <c r="AB331" s="162"/>
      <c r="AC331" s="2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U332" s="2"/>
      <c r="V332" s="167"/>
      <c r="W332" s="158"/>
      <c r="X332" s="166"/>
      <c r="Y332" s="167"/>
      <c r="Z332" s="168"/>
      <c r="AA332" s="168"/>
      <c r="AB332" s="162"/>
      <c r="AC332" s="2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 ht="15.75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5"/>
      <c r="U333" s="2"/>
      <c r="V333" s="169"/>
      <c r="W333" s="158"/>
      <c r="X333" s="140"/>
      <c r="Y333" s="88"/>
      <c r="Z333" s="85"/>
      <c r="AA333" s="85"/>
      <c r="AB333" s="2"/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2"/>
      <c r="V334" s="88"/>
      <c r="W334" s="158"/>
      <c r="X334" s="140"/>
      <c r="Y334" s="88"/>
      <c r="Z334" s="85"/>
      <c r="AA334" s="85"/>
      <c r="AB334" s="2"/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88"/>
      <c r="W335" s="158"/>
      <c r="X335" s="140"/>
      <c r="Y335" s="88"/>
      <c r="Z335" s="85"/>
      <c r="AA335" s="85"/>
      <c r="AB335" s="2"/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2"/>
      <c r="V336" s="88"/>
      <c r="W336" s="158"/>
      <c r="X336" s="140"/>
      <c r="Y336" s="88"/>
      <c r="Z336" s="85"/>
      <c r="AA336" s="85"/>
      <c r="AB336" s="2"/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2"/>
      <c r="V337" s="88"/>
      <c r="W337" s="158"/>
      <c r="X337" s="140"/>
      <c r="Y337" s="88"/>
      <c r="Z337" s="85"/>
      <c r="AA337" s="85"/>
      <c r="AB337" s="2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2"/>
      <c r="V338" s="88"/>
      <c r="W338" s="158"/>
      <c r="X338" s="140"/>
      <c r="Y338" s="88"/>
      <c r="Z338" s="85"/>
      <c r="AA338" s="85"/>
      <c r="AB338" s="2"/>
      <c r="AC338" s="2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2"/>
      <c r="V339" s="88"/>
      <c r="W339" s="158"/>
      <c r="X339" s="140"/>
      <c r="Y339" s="88"/>
      <c r="Z339" s="85"/>
      <c r="AA339" s="85"/>
      <c r="AB339" s="2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2"/>
      <c r="V340" s="88"/>
      <c r="W340" s="158"/>
      <c r="X340" s="140"/>
      <c r="Y340" s="88"/>
      <c r="Z340" s="85"/>
      <c r="AA340" s="85"/>
      <c r="AB340" s="2"/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2"/>
      <c r="V341" s="88"/>
      <c r="W341" s="158"/>
      <c r="X341" s="140"/>
      <c r="Y341" s="88"/>
      <c r="Z341" s="85"/>
      <c r="AA341" s="85"/>
      <c r="AB341" s="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88"/>
      <c r="W342" s="158"/>
      <c r="X342" s="140"/>
      <c r="Y342" s="88"/>
      <c r="Z342" s="85"/>
      <c r="AA342" s="85"/>
      <c r="AB342" s="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88"/>
      <c r="W343" s="158"/>
      <c r="X343" s="140"/>
      <c r="Y343" s="88"/>
      <c r="Z343" s="85"/>
      <c r="AA343" s="85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88"/>
      <c r="W344" s="158"/>
      <c r="X344" s="140"/>
      <c r="Y344" s="88"/>
      <c r="Z344" s="85"/>
      <c r="AA344" s="85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88"/>
      <c r="W345" s="158"/>
      <c r="X345" s="140"/>
      <c r="Y345" s="88"/>
      <c r="Z345" s="85"/>
      <c r="AA345" s="85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88"/>
      <c r="W346" s="158"/>
      <c r="X346" s="140"/>
      <c r="Y346" s="88"/>
      <c r="Z346" s="85"/>
      <c r="AA346" s="85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88"/>
      <c r="W347" s="158"/>
      <c r="X347" s="140"/>
      <c r="Y347" s="88"/>
      <c r="Z347" s="85"/>
      <c r="AA347" s="85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88"/>
      <c r="W348" s="158"/>
      <c r="X348" s="140"/>
      <c r="Y348" s="88"/>
      <c r="Z348" s="85"/>
      <c r="AA348" s="85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88"/>
      <c r="W349" s="158"/>
      <c r="X349" s="140"/>
      <c r="Y349" s="88"/>
      <c r="Z349" s="85"/>
      <c r="AA349" s="85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88"/>
      <c r="W350" s="158"/>
      <c r="X350" s="140"/>
      <c r="Y350" s="88"/>
      <c r="Z350" s="85"/>
      <c r="AA350" s="85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88"/>
      <c r="W351" s="158"/>
      <c r="X351" s="140"/>
      <c r="Y351" s="88"/>
      <c r="Z351" s="85"/>
      <c r="AA351" s="85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88"/>
      <c r="W352" s="158"/>
      <c r="X352" s="140"/>
      <c r="Y352" s="88"/>
      <c r="Z352" s="85"/>
      <c r="AA352" s="85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88"/>
      <c r="W353" s="158"/>
      <c r="X353" s="140"/>
      <c r="Y353" s="88"/>
      <c r="Z353" s="85"/>
      <c r="AA353" s="85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88"/>
      <c r="W354" s="158"/>
      <c r="X354" s="140"/>
      <c r="Y354" s="88"/>
      <c r="Z354" s="85"/>
      <c r="AA354" s="85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88"/>
      <c r="W355" s="158"/>
      <c r="X355" s="140"/>
      <c r="Y355" s="88"/>
      <c r="Z355" s="85"/>
      <c r="AA355" s="85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88"/>
      <c r="W356" s="158"/>
      <c r="X356" s="140"/>
      <c r="Y356" s="88"/>
      <c r="Z356" s="85"/>
      <c r="AA356" s="85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88"/>
      <c r="W357" s="158"/>
      <c r="X357" s="140"/>
      <c r="Y357" s="88"/>
      <c r="Z357" s="85"/>
      <c r="AA357" s="85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88"/>
      <c r="W358" s="158"/>
      <c r="X358" s="140"/>
      <c r="Y358" s="88"/>
      <c r="Z358" s="85"/>
      <c r="AA358" s="85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88"/>
      <c r="W359" s="158"/>
      <c r="X359" s="140"/>
      <c r="Y359" s="88"/>
      <c r="Z359" s="85"/>
      <c r="AA359" s="85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88"/>
      <c r="W360" s="158"/>
      <c r="X360" s="140"/>
      <c r="Y360" s="88"/>
      <c r="Z360" s="85"/>
      <c r="AA360" s="85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88"/>
      <c r="W361" s="158"/>
      <c r="X361" s="140"/>
      <c r="Y361" s="88"/>
      <c r="Z361" s="85"/>
      <c r="AA361" s="85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88"/>
      <c r="W362" s="158"/>
      <c r="X362" s="140"/>
      <c r="Y362" s="88"/>
      <c r="Z362" s="85"/>
      <c r="AA362" s="85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88"/>
      <c r="W363" s="158"/>
      <c r="X363" s="140"/>
      <c r="Y363" s="88"/>
      <c r="Z363" s="85"/>
      <c r="AA363" s="85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88"/>
      <c r="W364" s="158"/>
      <c r="X364" s="140"/>
      <c r="Y364" s="88"/>
      <c r="Z364" s="85"/>
      <c r="AA364" s="85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88"/>
      <c r="W365" s="158"/>
      <c r="X365" s="140"/>
      <c r="Y365" s="88"/>
      <c r="Z365" s="85"/>
      <c r="AA365" s="85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88"/>
      <c r="W366" s="158"/>
      <c r="X366" s="140"/>
      <c r="Y366" s="88"/>
      <c r="Z366" s="85"/>
      <c r="AA366" s="85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88"/>
      <c r="W367" s="158"/>
      <c r="X367" s="140"/>
      <c r="Y367" s="88"/>
      <c r="Z367" s="85"/>
      <c r="AA367" s="85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88"/>
      <c r="W368" s="158"/>
      <c r="X368" s="140"/>
      <c r="Y368" s="88"/>
      <c r="Z368" s="85"/>
      <c r="AA368" s="85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88"/>
      <c r="W369" s="158"/>
      <c r="X369" s="140"/>
      <c r="Y369" s="88"/>
      <c r="Z369" s="85"/>
      <c r="AA369" s="85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88"/>
      <c r="W370" s="158"/>
      <c r="X370" s="140"/>
      <c r="Y370" s="88"/>
      <c r="Z370" s="85"/>
      <c r="AA370" s="85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88"/>
      <c r="W371" s="158"/>
      <c r="X371" s="140"/>
      <c r="Y371" s="88"/>
      <c r="Z371" s="85"/>
      <c r="AA371" s="85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88"/>
      <c r="W372" s="158"/>
      <c r="X372" s="140"/>
      <c r="Y372" s="88"/>
      <c r="Z372" s="85"/>
      <c r="AA372" s="85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88"/>
      <c r="W373" s="158"/>
      <c r="X373" s="140"/>
      <c r="Y373" s="88"/>
      <c r="Z373" s="85"/>
      <c r="AA373" s="85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88"/>
      <c r="W374" s="158"/>
      <c r="X374" s="140"/>
      <c r="Y374" s="88"/>
      <c r="Z374" s="85"/>
      <c r="AA374" s="85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88"/>
      <c r="W375" s="158"/>
      <c r="X375" s="140"/>
      <c r="Y375" s="88"/>
      <c r="Z375" s="85"/>
      <c r="AA375" s="85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88"/>
      <c r="W376" s="158"/>
      <c r="X376" s="140"/>
      <c r="Y376" s="88"/>
      <c r="Z376" s="85"/>
      <c r="AA376" s="85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88"/>
      <c r="W377" s="158"/>
      <c r="X377" s="140"/>
      <c r="Y377" s="88"/>
      <c r="Z377" s="85"/>
      <c r="AA377" s="85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88"/>
      <c r="W378" s="158"/>
      <c r="X378" s="140"/>
      <c r="Y378" s="88"/>
      <c r="Z378" s="85"/>
      <c r="AA378" s="85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88"/>
      <c r="W379" s="158"/>
      <c r="X379" s="140"/>
      <c r="Y379" s="88"/>
      <c r="Z379" s="85"/>
      <c r="AA379" s="85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88"/>
      <c r="W380" s="158"/>
      <c r="X380" s="140"/>
      <c r="Y380" s="88"/>
      <c r="Z380" s="85"/>
      <c r="AA380" s="85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88"/>
      <c r="W381" s="158"/>
      <c r="X381" s="140"/>
      <c r="Y381" s="88"/>
      <c r="Z381" s="85"/>
      <c r="AA381" s="85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88"/>
      <c r="W382" s="158"/>
      <c r="X382" s="140"/>
      <c r="Y382" s="88"/>
      <c r="Z382" s="85"/>
      <c r="AA382" s="85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88"/>
      <c r="W383" s="158"/>
      <c r="X383" s="140"/>
      <c r="Y383" s="88"/>
      <c r="Z383" s="85"/>
      <c r="AA383" s="85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88"/>
      <c r="W384" s="158"/>
      <c r="X384" s="140"/>
      <c r="Y384" s="88"/>
      <c r="Z384" s="85"/>
      <c r="AA384" s="85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88"/>
      <c r="W385" s="158"/>
      <c r="X385" s="140"/>
      <c r="Y385" s="88"/>
      <c r="Z385" s="85"/>
      <c r="AA385" s="85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88"/>
      <c r="W386" s="158"/>
      <c r="X386" s="140"/>
      <c r="Y386" s="88"/>
      <c r="Z386" s="85"/>
      <c r="AA386" s="85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88"/>
      <c r="W387" s="158"/>
      <c r="X387" s="140"/>
      <c r="Y387" s="88"/>
      <c r="Z387" s="85"/>
      <c r="AA387" s="85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88"/>
      <c r="W388" s="158"/>
      <c r="X388" s="140"/>
      <c r="Y388" s="88"/>
      <c r="Z388" s="85"/>
      <c r="AA388" s="85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88"/>
      <c r="W389" s="158"/>
      <c r="X389" s="140"/>
      <c r="Y389" s="88"/>
      <c r="Z389" s="85"/>
      <c r="AA389" s="85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88"/>
      <c r="W390" s="158"/>
      <c r="X390" s="140"/>
      <c r="Y390" s="88"/>
      <c r="Z390" s="85"/>
      <c r="AA390" s="85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88"/>
      <c r="W391" s="158"/>
      <c r="X391" s="140"/>
      <c r="Y391" s="88"/>
      <c r="Z391" s="85"/>
      <c r="AA391" s="85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88"/>
      <c r="W392" s="158"/>
      <c r="X392" s="140"/>
      <c r="Y392" s="88"/>
      <c r="Z392" s="85"/>
      <c r="AA392" s="85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88"/>
      <c r="W393" s="158"/>
      <c r="X393" s="140"/>
      <c r="Y393" s="88"/>
      <c r="Z393" s="85"/>
      <c r="AA393" s="85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88"/>
      <c r="W394" s="158"/>
      <c r="X394" s="140"/>
      <c r="Y394" s="88"/>
      <c r="Z394" s="85"/>
      <c r="AA394" s="85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88"/>
      <c r="W395" s="158"/>
      <c r="X395" s="140"/>
      <c r="Y395" s="88"/>
      <c r="Z395" s="85"/>
      <c r="AA395" s="85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88"/>
      <c r="W396" s="158"/>
      <c r="X396" s="140"/>
      <c r="Y396" s="88"/>
      <c r="Z396" s="85"/>
      <c r="AA396" s="85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88"/>
      <c r="W397" s="158"/>
      <c r="X397" s="140"/>
      <c r="Y397" s="88"/>
      <c r="Z397" s="85"/>
      <c r="AA397" s="85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88"/>
      <c r="W398" s="158"/>
      <c r="X398" s="140"/>
      <c r="Y398" s="88"/>
      <c r="Z398" s="85"/>
      <c r="AA398" s="85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88"/>
      <c r="W399" s="158"/>
      <c r="X399" s="140"/>
      <c r="Y399" s="88"/>
      <c r="Z399" s="85"/>
      <c r="AA399" s="85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88"/>
      <c r="W400" s="158"/>
      <c r="X400" s="140"/>
      <c r="Y400" s="88"/>
      <c r="Z400" s="85"/>
      <c r="AA400" s="85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88"/>
      <c r="W401" s="158"/>
      <c r="X401" s="140"/>
      <c r="Y401" s="88"/>
      <c r="Z401" s="85"/>
      <c r="AA401" s="85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88"/>
      <c r="W402" s="158"/>
      <c r="X402" s="140"/>
      <c r="Y402" s="88"/>
      <c r="Z402" s="85"/>
      <c r="AA402" s="85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88"/>
      <c r="W403" s="158"/>
      <c r="X403" s="140"/>
      <c r="Y403" s="88"/>
      <c r="Z403" s="85"/>
      <c r="AA403" s="85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88"/>
      <c r="W404" s="158"/>
      <c r="X404" s="140"/>
      <c r="Y404" s="88"/>
      <c r="Z404" s="85"/>
      <c r="AA404" s="85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88"/>
      <c r="W405" s="158"/>
      <c r="X405" s="140"/>
      <c r="Y405" s="88"/>
      <c r="Z405" s="85"/>
      <c r="AA405" s="85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88"/>
      <c r="W406" s="158"/>
      <c r="X406" s="140"/>
      <c r="Y406" s="88"/>
      <c r="Z406" s="85"/>
      <c r="AA406" s="85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88"/>
      <c r="W407" s="158"/>
      <c r="X407" s="140"/>
      <c r="Y407" s="88"/>
      <c r="Z407" s="85"/>
      <c r="AA407" s="85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88"/>
      <c r="W408" s="158"/>
      <c r="X408" s="140"/>
      <c r="Y408" s="88"/>
      <c r="Z408" s="85"/>
      <c r="AA408" s="85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88"/>
      <c r="W409" s="158"/>
      <c r="X409" s="140"/>
      <c r="Y409" s="88"/>
      <c r="Z409" s="85"/>
      <c r="AA409" s="85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88"/>
      <c r="W410" s="158"/>
      <c r="X410" s="140"/>
      <c r="Y410" s="88"/>
      <c r="Z410" s="85"/>
      <c r="AA410" s="85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88"/>
      <c r="W411" s="158"/>
      <c r="X411" s="140"/>
      <c r="Y411" s="88"/>
      <c r="Z411" s="85"/>
      <c r="AA411" s="85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88"/>
      <c r="W412" s="158"/>
      <c r="X412" s="140"/>
      <c r="Y412" s="88"/>
      <c r="Z412" s="85"/>
      <c r="AA412" s="85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88"/>
      <c r="W413" s="158"/>
      <c r="X413" s="140"/>
      <c r="Y413" s="88"/>
      <c r="Z413" s="85"/>
      <c r="AA413" s="85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88"/>
      <c r="W414" s="158"/>
      <c r="X414" s="140"/>
      <c r="Y414" s="88"/>
      <c r="Z414" s="85"/>
      <c r="AA414" s="85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88"/>
      <c r="W415" s="158"/>
      <c r="X415" s="140"/>
      <c r="Y415" s="88"/>
      <c r="Z415" s="85"/>
      <c r="AA415" s="85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88"/>
      <c r="W416" s="158"/>
      <c r="X416" s="140"/>
      <c r="Y416" s="88"/>
      <c r="Z416" s="85"/>
      <c r="AA416" s="85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88"/>
      <c r="W417" s="158"/>
      <c r="X417" s="140"/>
      <c r="Y417" s="88"/>
      <c r="Z417" s="85"/>
      <c r="AA417" s="85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88"/>
      <c r="W418" s="158"/>
      <c r="X418" s="140"/>
      <c r="Y418" s="88"/>
      <c r="Z418" s="85"/>
      <c r="AA418" s="85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88"/>
      <c r="W419" s="158"/>
      <c r="X419" s="140"/>
      <c r="Y419" s="88"/>
      <c r="Z419" s="85"/>
      <c r="AA419" s="85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88"/>
      <c r="W420" s="158"/>
      <c r="X420" s="140"/>
      <c r="Y420" s="88"/>
      <c r="Z420" s="85"/>
      <c r="AA420" s="85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88"/>
      <c r="W421" s="158"/>
      <c r="X421" s="140"/>
      <c r="Y421" s="88"/>
      <c r="Z421" s="85"/>
      <c r="AA421" s="85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88"/>
      <c r="W422" s="158"/>
      <c r="X422" s="140"/>
      <c r="Y422" s="88"/>
      <c r="Z422" s="85"/>
      <c r="AA422" s="85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88"/>
      <c r="W423" s="158"/>
      <c r="X423" s="140"/>
      <c r="Y423" s="88"/>
      <c r="Z423" s="85"/>
      <c r="AA423" s="85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88"/>
      <c r="W424" s="158"/>
      <c r="X424" s="140"/>
      <c r="Y424" s="88"/>
      <c r="Z424" s="85"/>
      <c r="AA424" s="85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88"/>
      <c r="W425" s="158"/>
      <c r="X425" s="140"/>
      <c r="Y425" s="88"/>
      <c r="Z425" s="85"/>
      <c r="AA425" s="85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88"/>
      <c r="W426" s="158"/>
      <c r="X426" s="140"/>
      <c r="Y426" s="88"/>
      <c r="Z426" s="85"/>
      <c r="AA426" s="85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88"/>
      <c r="W427" s="158"/>
      <c r="X427" s="140"/>
      <c r="Y427" s="88"/>
      <c r="Z427" s="85"/>
      <c r="AA427" s="85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88"/>
      <c r="W428" s="158"/>
      <c r="X428" s="140"/>
      <c r="Y428" s="88"/>
      <c r="Z428" s="85"/>
      <c r="AA428" s="85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88"/>
      <c r="W429" s="158"/>
      <c r="X429" s="140"/>
      <c r="Y429" s="88"/>
      <c r="Z429" s="85"/>
      <c r="AA429" s="85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88"/>
      <c r="W430" s="158"/>
      <c r="X430" s="140"/>
      <c r="Y430" s="88"/>
      <c r="Z430" s="85"/>
      <c r="AA430" s="85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88"/>
      <c r="W431" s="158"/>
      <c r="X431" s="140"/>
      <c r="Y431" s="88"/>
      <c r="Z431" s="85"/>
      <c r="AA431" s="85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88"/>
      <c r="W432" s="158"/>
      <c r="X432" s="140"/>
      <c r="Y432" s="88"/>
      <c r="Z432" s="85"/>
      <c r="AA432" s="85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88"/>
      <c r="W433" s="158"/>
      <c r="X433" s="140"/>
      <c r="Y433" s="88"/>
      <c r="Z433" s="85"/>
      <c r="AA433" s="85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88"/>
      <c r="W434" s="158"/>
      <c r="X434" s="140"/>
      <c r="Y434" s="88"/>
      <c r="Z434" s="85"/>
      <c r="AA434" s="85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88"/>
      <c r="W435" s="158"/>
      <c r="X435" s="140"/>
      <c r="Y435" s="88"/>
      <c r="Z435" s="85"/>
      <c r="AA435" s="85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88"/>
      <c r="W436" s="158"/>
      <c r="X436" s="140"/>
      <c r="Y436" s="88"/>
      <c r="Z436" s="85"/>
      <c r="AA436" s="85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88"/>
      <c r="W437" s="158"/>
      <c r="X437" s="140"/>
      <c r="Y437" s="88"/>
      <c r="Z437" s="85"/>
      <c r="AA437" s="85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88"/>
      <c r="W438" s="158"/>
      <c r="X438" s="140"/>
      <c r="Y438" s="88"/>
      <c r="Z438" s="85"/>
      <c r="AA438" s="85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88"/>
      <c r="W439" s="158"/>
      <c r="X439" s="140"/>
      <c r="Y439" s="88"/>
      <c r="Z439" s="85"/>
      <c r="AA439" s="85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88"/>
      <c r="W440" s="158"/>
      <c r="X440" s="140"/>
      <c r="Y440" s="88"/>
      <c r="Z440" s="85"/>
      <c r="AA440" s="85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88"/>
      <c r="W441" s="158"/>
      <c r="X441" s="140"/>
      <c r="Y441" s="88"/>
      <c r="Z441" s="85"/>
      <c r="AA441" s="85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88"/>
      <c r="W442" s="158"/>
      <c r="X442" s="140"/>
      <c r="Y442" s="88"/>
      <c r="Z442" s="85"/>
      <c r="AA442" s="85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88"/>
      <c r="W443" s="158"/>
      <c r="X443" s="140"/>
      <c r="Y443" s="88"/>
      <c r="Z443" s="85"/>
      <c r="AA443" s="85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88"/>
      <c r="W444" s="158"/>
      <c r="X444" s="140"/>
      <c r="Y444" s="88"/>
      <c r="Z444" s="85"/>
      <c r="AA444" s="85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88"/>
      <c r="W445" s="158"/>
      <c r="X445" s="140"/>
      <c r="Y445" s="88"/>
      <c r="Z445" s="85"/>
      <c r="AA445" s="85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88"/>
      <c r="W446" s="158"/>
      <c r="X446" s="140"/>
      <c r="Y446" s="88"/>
      <c r="Z446" s="85"/>
      <c r="AA446" s="85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88"/>
      <c r="W447" s="158"/>
      <c r="X447" s="140"/>
      <c r="Y447" s="88"/>
      <c r="Z447" s="85"/>
      <c r="AA447" s="85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88"/>
      <c r="W448" s="158"/>
      <c r="X448" s="140"/>
      <c r="Y448" s="88"/>
      <c r="Z448" s="85"/>
      <c r="AA448" s="85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88"/>
      <c r="W449" s="158"/>
      <c r="X449" s="140"/>
      <c r="Y449" s="88"/>
      <c r="Z449" s="85"/>
      <c r="AA449" s="85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88"/>
      <c r="W450" s="158"/>
      <c r="X450" s="140"/>
      <c r="Y450" s="88"/>
      <c r="Z450" s="85"/>
      <c r="AA450" s="85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88"/>
      <c r="W451" s="158"/>
      <c r="X451" s="140"/>
      <c r="Y451" s="88"/>
      <c r="Z451" s="85"/>
      <c r="AA451" s="85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88"/>
      <c r="W452" s="158"/>
      <c r="X452" s="140"/>
      <c r="Y452" s="88"/>
      <c r="Z452" s="85"/>
      <c r="AA452" s="85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88"/>
      <c r="W453" s="158"/>
      <c r="X453" s="140"/>
      <c r="Y453" s="88"/>
      <c r="Z453" s="85"/>
      <c r="AA453" s="85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88"/>
      <c r="W454" s="158"/>
      <c r="X454" s="140"/>
      <c r="Y454" s="88"/>
      <c r="Z454" s="85"/>
      <c r="AA454" s="85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88"/>
      <c r="W455" s="158"/>
      <c r="X455" s="140"/>
      <c r="Y455" s="88"/>
      <c r="Z455" s="85"/>
      <c r="AA455" s="85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88"/>
      <c r="W456" s="158"/>
      <c r="X456" s="140"/>
      <c r="Y456" s="88"/>
      <c r="Z456" s="85"/>
      <c r="AA456" s="85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88"/>
      <c r="W457" s="158"/>
      <c r="X457" s="140"/>
      <c r="Y457" s="88"/>
      <c r="Z457" s="85"/>
      <c r="AA457" s="85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88"/>
      <c r="W458" s="158"/>
      <c r="X458" s="140"/>
      <c r="Y458" s="88"/>
      <c r="Z458" s="85"/>
      <c r="AA458" s="85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88"/>
      <c r="W459" s="158"/>
      <c r="X459" s="140"/>
      <c r="Y459" s="88"/>
      <c r="Z459" s="85"/>
      <c r="AA459" s="85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88"/>
      <c r="W460" s="158"/>
      <c r="X460" s="140"/>
      <c r="Y460" s="88"/>
      <c r="Z460" s="85"/>
      <c r="AA460" s="85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88"/>
      <c r="W461" s="158"/>
      <c r="X461" s="140"/>
      <c r="Y461" s="88"/>
      <c r="Z461" s="85"/>
      <c r="AA461" s="85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88"/>
      <c r="W462" s="158"/>
      <c r="X462" s="140"/>
      <c r="Y462" s="88"/>
      <c r="Z462" s="85"/>
      <c r="AA462" s="85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88"/>
      <c r="W463" s="158"/>
      <c r="X463" s="140"/>
      <c r="Y463" s="88"/>
      <c r="Z463" s="85"/>
      <c r="AA463" s="85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88"/>
      <c r="W464" s="158"/>
      <c r="X464" s="140"/>
      <c r="Y464" s="88"/>
      <c r="Z464" s="85"/>
      <c r="AA464" s="85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88"/>
      <c r="W465" s="158"/>
      <c r="X465" s="140"/>
      <c r="Y465" s="88"/>
      <c r="Z465" s="85"/>
      <c r="AA465" s="85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88"/>
      <c r="W466" s="158"/>
      <c r="X466" s="140"/>
      <c r="Y466" s="88"/>
      <c r="Z466" s="85"/>
      <c r="AA466" s="85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88"/>
      <c r="W467" s="158"/>
      <c r="X467" s="140"/>
      <c r="Y467" s="88"/>
      <c r="Z467" s="85"/>
      <c r="AA467" s="85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88"/>
      <c r="W468" s="158"/>
      <c r="X468" s="140"/>
      <c r="Y468" s="88"/>
      <c r="Z468" s="85"/>
      <c r="AA468" s="85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88"/>
      <c r="W469" s="158"/>
      <c r="X469" s="140"/>
      <c r="Y469" s="88"/>
      <c r="Z469" s="85"/>
      <c r="AA469" s="85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88"/>
      <c r="W470" s="158"/>
      <c r="X470" s="140"/>
      <c r="Y470" s="88"/>
      <c r="Z470" s="85"/>
      <c r="AA470" s="85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88"/>
      <c r="W471" s="158"/>
      <c r="X471" s="140"/>
      <c r="Y471" s="88"/>
      <c r="Z471" s="85"/>
      <c r="AA471" s="85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88"/>
      <c r="W472" s="158"/>
      <c r="X472" s="140"/>
      <c r="Y472" s="88"/>
      <c r="Z472" s="85"/>
      <c r="AA472" s="85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88"/>
      <c r="W473" s="158"/>
      <c r="X473" s="140"/>
      <c r="Y473" s="88"/>
      <c r="Z473" s="85"/>
      <c r="AA473" s="85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88"/>
      <c r="W474" s="158"/>
      <c r="X474" s="140"/>
      <c r="Y474" s="88"/>
      <c r="Z474" s="85"/>
      <c r="AA474" s="85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88"/>
      <c r="W475" s="158"/>
      <c r="X475" s="140"/>
      <c r="Y475" s="88"/>
      <c r="Z475" s="85"/>
      <c r="AA475" s="85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88"/>
      <c r="W476" s="158"/>
      <c r="X476" s="140"/>
      <c r="Y476" s="88"/>
      <c r="Z476" s="85"/>
      <c r="AA476" s="85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88"/>
      <c r="W477" s="158"/>
      <c r="X477" s="140"/>
      <c r="Y477" s="88"/>
      <c r="Z477" s="85"/>
      <c r="AA477" s="85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88"/>
      <c r="W478" s="158"/>
      <c r="X478" s="140"/>
      <c r="Y478" s="88"/>
      <c r="Z478" s="85"/>
      <c r="AA478" s="85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88"/>
      <c r="W479" s="158"/>
      <c r="X479" s="140"/>
      <c r="Y479" s="88"/>
      <c r="Z479" s="85"/>
      <c r="AA479" s="85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88"/>
      <c r="W480" s="158"/>
      <c r="X480" s="140"/>
      <c r="Y480" s="88"/>
      <c r="Z480" s="85"/>
      <c r="AA480" s="85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88"/>
      <c r="W481" s="158"/>
      <c r="X481" s="140"/>
      <c r="Y481" s="88"/>
      <c r="Z481" s="85"/>
      <c r="AA481" s="85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88"/>
      <c r="W482" s="158"/>
      <c r="X482" s="140"/>
      <c r="Y482" s="88"/>
      <c r="Z482" s="85"/>
      <c r="AA482" s="85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88"/>
      <c r="W483" s="158"/>
      <c r="X483" s="140"/>
      <c r="Y483" s="88"/>
      <c r="Z483" s="85"/>
      <c r="AA483" s="85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88"/>
      <c r="W484" s="158"/>
      <c r="X484" s="140"/>
      <c r="Y484" s="88"/>
      <c r="Z484" s="85"/>
      <c r="AA484" s="85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88"/>
      <c r="W485" s="158"/>
      <c r="X485" s="140"/>
      <c r="Y485" s="88"/>
      <c r="Z485" s="85"/>
      <c r="AA485" s="85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88"/>
      <c r="W486" s="158"/>
      <c r="X486" s="140"/>
      <c r="Y486" s="88"/>
      <c r="Z486" s="85"/>
      <c r="AA486" s="85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88"/>
      <c r="W487" s="158"/>
      <c r="X487" s="140"/>
      <c r="Y487" s="88"/>
      <c r="Z487" s="85"/>
      <c r="AA487" s="85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88"/>
      <c r="W488" s="158"/>
      <c r="X488" s="140"/>
      <c r="Y488" s="88"/>
      <c r="Z488" s="85"/>
      <c r="AA488" s="85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88"/>
      <c r="W489" s="158"/>
      <c r="X489" s="140"/>
      <c r="Y489" s="88"/>
      <c r="Z489" s="85"/>
      <c r="AA489" s="85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88"/>
      <c r="W490" s="158"/>
      <c r="X490" s="140"/>
      <c r="Y490" s="88"/>
      <c r="Z490" s="85"/>
      <c r="AA490" s="85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88"/>
      <c r="W491" s="158"/>
      <c r="X491" s="140"/>
      <c r="Y491" s="88"/>
      <c r="Z491" s="85"/>
      <c r="AA491" s="85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88"/>
      <c r="W492" s="158"/>
      <c r="X492" s="140"/>
      <c r="Y492" s="88"/>
      <c r="Z492" s="85"/>
      <c r="AA492" s="85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88"/>
      <c r="W493" s="158"/>
      <c r="X493" s="140"/>
      <c r="Y493" s="88"/>
      <c r="Z493" s="85"/>
      <c r="AA493" s="85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88"/>
      <c r="W494" s="158"/>
      <c r="X494" s="140"/>
      <c r="Y494" s="88"/>
      <c r="Z494" s="85"/>
      <c r="AA494" s="85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88"/>
      <c r="W495" s="158"/>
      <c r="X495" s="140"/>
      <c r="Y495" s="88"/>
      <c r="Z495" s="85"/>
      <c r="AA495" s="85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88"/>
      <c r="W496" s="158"/>
      <c r="X496" s="140"/>
      <c r="Y496" s="88"/>
      <c r="Z496" s="85"/>
      <c r="AA496" s="85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88"/>
      <c r="W497" s="158"/>
      <c r="X497" s="140"/>
      <c r="Y497" s="88"/>
      <c r="Z497" s="85"/>
      <c r="AA497" s="85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88"/>
      <c r="W498" s="158"/>
      <c r="X498" s="140"/>
      <c r="Y498" s="88"/>
      <c r="Z498" s="85"/>
      <c r="AA498" s="85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88"/>
      <c r="W499" s="158"/>
      <c r="X499" s="140"/>
      <c r="Y499" s="88"/>
      <c r="Z499" s="85"/>
      <c r="AA499" s="85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88"/>
      <c r="W500" s="158"/>
      <c r="X500" s="140"/>
      <c r="Y500" s="88"/>
      <c r="Z500" s="85"/>
      <c r="AA500" s="85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88"/>
      <c r="W501" s="158"/>
      <c r="X501" s="140"/>
      <c r="Y501" s="88"/>
      <c r="Z501" s="85"/>
      <c r="AA501" s="85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88"/>
      <c r="W502" s="158"/>
      <c r="X502" s="140"/>
      <c r="Y502" s="88"/>
      <c r="Z502" s="85"/>
      <c r="AA502" s="85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88"/>
      <c r="W503" s="158"/>
      <c r="X503" s="140"/>
      <c r="Y503" s="88"/>
      <c r="Z503" s="85"/>
      <c r="AA503" s="85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88"/>
      <c r="W504" s="158"/>
      <c r="X504" s="140"/>
      <c r="Y504" s="88"/>
      <c r="Z504" s="85"/>
      <c r="AA504" s="85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88"/>
      <c r="W505" s="158"/>
      <c r="X505" s="140"/>
      <c r="Y505" s="88"/>
      <c r="Z505" s="85"/>
      <c r="AA505" s="85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88"/>
      <c r="W506" s="158"/>
      <c r="X506" s="140"/>
      <c r="Y506" s="88"/>
      <c r="Z506" s="85"/>
      <c r="AA506" s="85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88"/>
      <c r="W507" s="158"/>
      <c r="X507" s="140"/>
      <c r="Y507" s="88"/>
      <c r="Z507" s="85"/>
      <c r="AA507" s="85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88"/>
      <c r="W508" s="158"/>
      <c r="X508" s="140"/>
      <c r="Y508" s="88"/>
      <c r="Z508" s="85"/>
      <c r="AA508" s="85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88"/>
      <c r="W509" s="158"/>
      <c r="X509" s="140"/>
      <c r="Y509" s="88"/>
      <c r="Z509" s="85"/>
      <c r="AA509" s="85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88"/>
      <c r="W510" s="158"/>
      <c r="X510" s="140"/>
      <c r="Y510" s="88"/>
      <c r="Z510" s="85"/>
      <c r="AA510" s="85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88"/>
      <c r="W511" s="158"/>
      <c r="X511" s="140"/>
      <c r="Y511" s="88"/>
      <c r="Z511" s="85"/>
      <c r="AA511" s="85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88"/>
      <c r="W512" s="158"/>
      <c r="X512" s="140"/>
      <c r="Y512" s="88"/>
      <c r="Z512" s="85"/>
      <c r="AA512" s="85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88"/>
      <c r="W513" s="158"/>
      <c r="X513" s="140"/>
      <c r="Y513" s="88"/>
      <c r="Z513" s="85"/>
      <c r="AA513" s="85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88"/>
      <c r="W514" s="158"/>
      <c r="X514" s="140"/>
      <c r="Y514" s="88"/>
      <c r="Z514" s="85"/>
      <c r="AA514" s="85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88"/>
      <c r="W515" s="158"/>
      <c r="X515" s="140"/>
      <c r="Y515" s="88"/>
      <c r="Z515" s="85"/>
      <c r="AA515" s="85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88"/>
      <c r="W516" s="158"/>
      <c r="X516" s="140"/>
      <c r="Y516" s="88"/>
      <c r="Z516" s="85"/>
      <c r="AA516" s="85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88"/>
      <c r="W517" s="158"/>
      <c r="X517" s="140"/>
      <c r="Y517" s="88"/>
      <c r="Z517" s="85"/>
      <c r="AA517" s="85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88"/>
      <c r="W518" s="158"/>
      <c r="X518" s="140"/>
      <c r="Y518" s="88"/>
      <c r="Z518" s="85"/>
      <c r="AA518" s="85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88"/>
      <c r="W519" s="158"/>
      <c r="X519" s="140"/>
      <c r="Y519" s="88"/>
      <c r="Z519" s="85"/>
      <c r="AA519" s="85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88"/>
      <c r="W520" s="158"/>
      <c r="X520" s="140"/>
      <c r="Y520" s="88"/>
      <c r="Z520" s="85"/>
      <c r="AA520" s="85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88"/>
      <c r="W521" s="158"/>
      <c r="X521" s="140"/>
      <c r="Y521" s="88"/>
      <c r="Z521" s="85"/>
      <c r="AA521" s="85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88"/>
      <c r="W522" s="158"/>
      <c r="X522" s="140"/>
      <c r="Y522" s="88"/>
      <c r="Z522" s="85"/>
      <c r="AA522" s="85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88"/>
      <c r="W523" s="158"/>
      <c r="X523" s="140"/>
      <c r="Y523" s="88"/>
      <c r="Z523" s="85"/>
      <c r="AA523" s="85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88"/>
      <c r="W524" s="158"/>
      <c r="X524" s="140"/>
      <c r="Y524" s="88"/>
      <c r="Z524" s="85"/>
      <c r="AA524" s="85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88"/>
      <c r="W525" s="158"/>
      <c r="X525" s="140"/>
      <c r="Y525" s="88"/>
      <c r="Z525" s="85"/>
      <c r="AA525" s="85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88"/>
      <c r="W526" s="158"/>
      <c r="X526" s="140"/>
      <c r="Y526" s="88"/>
      <c r="Z526" s="85"/>
      <c r="AA526" s="85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88"/>
      <c r="W527" s="158"/>
      <c r="X527" s="140"/>
      <c r="Y527" s="88"/>
      <c r="Z527" s="85"/>
      <c r="AA527" s="85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88"/>
      <c r="W528" s="158"/>
      <c r="X528" s="140"/>
      <c r="Y528" s="88"/>
      <c r="Z528" s="85"/>
      <c r="AA528" s="85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88"/>
      <c r="W529" s="158"/>
      <c r="X529" s="140"/>
      <c r="Y529" s="88"/>
      <c r="Z529" s="85"/>
      <c r="AA529" s="85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88"/>
      <c r="W530" s="158"/>
      <c r="X530" s="140"/>
      <c r="Y530" s="88"/>
      <c r="Z530" s="85"/>
      <c r="AA530" s="85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88"/>
      <c r="W531" s="158"/>
      <c r="X531" s="140"/>
      <c r="Y531" s="88"/>
      <c r="Z531" s="85"/>
      <c r="AA531" s="85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88"/>
      <c r="W532" s="158"/>
      <c r="X532" s="140"/>
      <c r="Y532" s="88"/>
      <c r="Z532" s="85"/>
      <c r="AA532" s="85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88"/>
      <c r="W533" s="158"/>
      <c r="X533" s="140"/>
      <c r="Y533" s="88"/>
      <c r="Z533" s="85"/>
      <c r="AA533" s="85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88"/>
      <c r="W534" s="158"/>
      <c r="X534" s="140"/>
      <c r="Y534" s="88"/>
      <c r="Z534" s="85"/>
      <c r="AA534" s="85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88"/>
      <c r="W535" s="158"/>
      <c r="X535" s="140"/>
      <c r="Y535" s="88"/>
      <c r="Z535" s="85"/>
      <c r="AA535" s="85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88"/>
      <c r="W536" s="158"/>
      <c r="X536" s="140"/>
      <c r="Y536" s="88"/>
      <c r="Z536" s="85"/>
      <c r="AA536" s="85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88"/>
      <c r="W537" s="158"/>
      <c r="X537" s="140"/>
      <c r="Y537" s="88"/>
      <c r="Z537" s="85"/>
      <c r="AA537" s="85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88"/>
      <c r="W538" s="158"/>
      <c r="X538" s="140"/>
      <c r="Y538" s="88"/>
      <c r="Z538" s="85"/>
      <c r="AA538" s="85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88"/>
      <c r="W539" s="158"/>
      <c r="X539" s="140"/>
      <c r="Y539" s="88"/>
      <c r="Z539" s="85"/>
      <c r="AA539" s="85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88"/>
      <c r="W540" s="158"/>
      <c r="X540" s="140"/>
      <c r="Y540" s="88"/>
      <c r="Z540" s="85"/>
      <c r="AA540" s="85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88"/>
      <c r="W541" s="158"/>
      <c r="X541" s="140"/>
      <c r="Y541" s="88"/>
      <c r="Z541" s="85"/>
      <c r="AA541" s="85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88"/>
      <c r="W542" s="158"/>
      <c r="X542" s="140"/>
      <c r="Y542" s="88"/>
      <c r="Z542" s="85"/>
      <c r="AA542" s="85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88"/>
      <c r="W543" s="158"/>
      <c r="X543" s="140"/>
      <c r="Y543" s="88"/>
      <c r="Z543" s="85"/>
      <c r="AA543" s="85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88"/>
      <c r="W544" s="158"/>
      <c r="X544" s="140"/>
      <c r="Y544" s="88"/>
      <c r="Z544" s="85"/>
      <c r="AA544" s="85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88"/>
      <c r="W545" s="158"/>
      <c r="X545" s="140"/>
      <c r="Y545" s="88"/>
      <c r="Z545" s="85"/>
      <c r="AA545" s="85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88"/>
      <c r="W546" s="158"/>
      <c r="X546" s="140"/>
      <c r="Y546" s="88"/>
      <c r="Z546" s="85"/>
      <c r="AA546" s="85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88"/>
      <c r="W547" s="158"/>
      <c r="X547" s="140"/>
      <c r="Y547" s="88"/>
      <c r="Z547" s="85"/>
      <c r="AA547" s="85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88"/>
      <c r="W548" s="158"/>
      <c r="X548" s="140"/>
      <c r="Y548" s="88"/>
      <c r="Z548" s="85"/>
      <c r="AA548" s="85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88"/>
      <c r="W549" s="158"/>
      <c r="X549" s="140"/>
      <c r="Y549" s="88"/>
      <c r="Z549" s="85"/>
      <c r="AA549" s="85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88"/>
      <c r="W550" s="158"/>
      <c r="X550" s="140"/>
      <c r="Y550" s="88"/>
      <c r="Z550" s="85"/>
      <c r="AA550" s="85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88"/>
      <c r="W551" s="158"/>
      <c r="X551" s="140"/>
      <c r="Y551" s="88"/>
      <c r="Z551" s="85"/>
      <c r="AA551" s="85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88"/>
      <c r="W552" s="158"/>
      <c r="X552" s="140"/>
      <c r="Y552" s="88"/>
      <c r="Z552" s="85"/>
      <c r="AA552" s="85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88"/>
      <c r="W553" s="158"/>
      <c r="X553" s="140"/>
      <c r="Y553" s="88"/>
      <c r="Z553" s="85"/>
      <c r="AA553" s="85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88"/>
      <c r="W554" s="158"/>
      <c r="X554" s="140"/>
      <c r="Y554" s="88"/>
      <c r="Z554" s="85"/>
      <c r="AA554" s="85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88"/>
      <c r="W555" s="158"/>
      <c r="X555" s="140"/>
      <c r="Y555" s="88"/>
      <c r="Z555" s="85"/>
      <c r="AA555" s="85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88"/>
      <c r="W556" s="158"/>
      <c r="X556" s="140"/>
      <c r="Y556" s="88"/>
      <c r="Z556" s="85"/>
      <c r="AA556" s="85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88"/>
      <c r="W557" s="158"/>
      <c r="X557" s="140"/>
      <c r="Y557" s="88"/>
      <c r="Z557" s="85"/>
      <c r="AA557" s="85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88"/>
      <c r="W558" s="158"/>
      <c r="X558" s="140"/>
      <c r="Y558" s="88"/>
      <c r="Z558" s="85"/>
      <c r="AA558" s="85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88"/>
      <c r="W559" s="158"/>
      <c r="X559" s="140"/>
      <c r="Y559" s="88"/>
      <c r="Z559" s="85"/>
      <c r="AA559" s="85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88"/>
      <c r="W560" s="158"/>
      <c r="X560" s="140"/>
      <c r="Y560" s="88"/>
      <c r="Z560" s="85"/>
      <c r="AA560" s="85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88"/>
      <c r="W561" s="158"/>
      <c r="X561" s="140"/>
      <c r="Y561" s="88"/>
      <c r="Z561" s="85"/>
      <c r="AA561" s="85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88"/>
      <c r="W562" s="158"/>
      <c r="X562" s="140"/>
      <c r="Y562" s="88"/>
      <c r="Z562" s="85"/>
      <c r="AA562" s="85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88"/>
      <c r="W563" s="158"/>
      <c r="X563" s="140"/>
      <c r="Y563" s="88"/>
      <c r="Z563" s="85"/>
      <c r="AA563" s="85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88"/>
      <c r="W564" s="158"/>
      <c r="X564" s="140"/>
      <c r="Y564" s="88"/>
      <c r="Z564" s="85"/>
      <c r="AA564" s="85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88"/>
      <c r="W565" s="158"/>
      <c r="X565" s="140"/>
      <c r="Y565" s="88"/>
      <c r="Z565" s="85"/>
      <c r="AA565" s="85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88"/>
      <c r="W566" s="158"/>
      <c r="X566" s="140"/>
      <c r="Y566" s="88"/>
      <c r="Z566" s="85"/>
      <c r="AA566" s="85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88"/>
      <c r="W567" s="158"/>
      <c r="X567" s="140"/>
      <c r="Y567" s="88"/>
      <c r="Z567" s="85"/>
      <c r="AA567" s="85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88"/>
      <c r="W568" s="158"/>
      <c r="X568" s="140"/>
      <c r="Y568" s="88"/>
      <c r="Z568" s="85"/>
      <c r="AA568" s="85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88"/>
      <c r="W569" s="158"/>
      <c r="X569" s="140"/>
      <c r="Y569" s="88"/>
      <c r="Z569" s="85"/>
      <c r="AA569" s="85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88"/>
      <c r="W570" s="158"/>
      <c r="X570" s="140"/>
      <c r="Y570" s="88"/>
      <c r="Z570" s="85"/>
      <c r="AA570" s="85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88"/>
      <c r="W571" s="158"/>
      <c r="X571" s="140"/>
      <c r="Y571" s="88"/>
      <c r="Z571" s="85"/>
      <c r="AA571" s="85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88"/>
      <c r="W572" s="158"/>
      <c r="X572" s="140"/>
      <c r="Y572" s="88"/>
      <c r="Z572" s="85"/>
      <c r="AA572" s="85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88"/>
      <c r="W573" s="158"/>
      <c r="X573" s="140"/>
      <c r="Y573" s="88"/>
      <c r="Z573" s="85"/>
      <c r="AA573" s="85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88"/>
      <c r="W574" s="158"/>
      <c r="X574" s="140"/>
      <c r="Y574" s="88"/>
      <c r="Z574" s="85"/>
      <c r="AA574" s="85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88"/>
      <c r="W575" s="158"/>
      <c r="X575" s="140"/>
      <c r="Y575" s="88"/>
      <c r="Z575" s="85"/>
      <c r="AA575" s="85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88"/>
      <c r="W576" s="158"/>
      <c r="X576" s="140"/>
      <c r="Y576" s="88"/>
      <c r="Z576" s="85"/>
      <c r="AA576" s="85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88"/>
      <c r="W577" s="158"/>
      <c r="X577" s="140"/>
      <c r="Y577" s="88"/>
      <c r="Z577" s="85"/>
      <c r="AA577" s="85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88"/>
      <c r="W578" s="158"/>
      <c r="X578" s="140"/>
      <c r="Y578" s="88"/>
      <c r="Z578" s="85"/>
      <c r="AA578" s="85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88"/>
      <c r="W579" s="158"/>
      <c r="X579" s="140"/>
      <c r="Y579" s="88"/>
      <c r="Z579" s="85"/>
      <c r="AA579" s="85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88"/>
      <c r="W580" s="158"/>
      <c r="X580" s="140"/>
      <c r="Y580" s="88"/>
      <c r="Z580" s="85"/>
      <c r="AA580" s="85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88"/>
      <c r="W581" s="158"/>
      <c r="X581" s="140"/>
      <c r="Y581" s="88"/>
      <c r="Z581" s="85"/>
      <c r="AA581" s="85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88"/>
      <c r="W582" s="158"/>
      <c r="X582" s="140"/>
      <c r="Y582" s="88"/>
      <c r="Z582" s="85"/>
      <c r="AA582" s="85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88"/>
      <c r="W583" s="158"/>
      <c r="X583" s="140"/>
      <c r="Y583" s="88"/>
      <c r="Z583" s="85"/>
      <c r="AA583" s="85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88"/>
      <c r="W584" s="158"/>
      <c r="X584" s="140"/>
      <c r="Y584" s="88"/>
      <c r="Z584" s="85"/>
      <c r="AA584" s="85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88"/>
      <c r="W585" s="158"/>
      <c r="X585" s="140"/>
      <c r="Y585" s="88"/>
      <c r="Z585" s="85"/>
      <c r="AA585" s="85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88"/>
      <c r="W586" s="158"/>
      <c r="X586" s="140"/>
      <c r="Y586" s="88"/>
      <c r="Z586" s="85"/>
      <c r="AA586" s="85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88"/>
      <c r="W587" s="158"/>
      <c r="X587" s="140"/>
      <c r="Y587" s="88"/>
      <c r="Z587" s="85"/>
      <c r="AA587" s="85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88"/>
      <c r="W588" s="158"/>
      <c r="X588" s="140"/>
      <c r="Y588" s="88"/>
      <c r="Z588" s="85"/>
      <c r="AA588" s="85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88"/>
      <c r="W589" s="158"/>
      <c r="X589" s="140"/>
      <c r="Y589" s="88"/>
      <c r="Z589" s="85"/>
      <c r="AA589" s="85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88"/>
      <c r="W590" s="158"/>
      <c r="X590" s="140"/>
      <c r="Y590" s="88"/>
      <c r="Z590" s="85"/>
      <c r="AA590" s="85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88"/>
      <c r="W591" s="158"/>
      <c r="X591" s="140"/>
      <c r="Y591" s="88"/>
      <c r="Z591" s="85"/>
      <c r="AA591" s="85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88"/>
      <c r="W592" s="158"/>
      <c r="X592" s="140"/>
      <c r="Y592" s="88"/>
      <c r="Z592" s="85"/>
      <c r="AA592" s="85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88"/>
      <c r="W593" s="158"/>
      <c r="X593" s="140"/>
      <c r="Y593" s="88"/>
      <c r="Z593" s="85"/>
      <c r="AA593" s="85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88"/>
      <c r="W594" s="158"/>
      <c r="X594" s="140"/>
      <c r="Y594" s="88"/>
      <c r="Z594" s="85"/>
      <c r="AA594" s="85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88"/>
      <c r="W595" s="158"/>
      <c r="X595" s="140"/>
      <c r="Y595" s="88"/>
      <c r="Z595" s="85"/>
      <c r="AA595" s="85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88"/>
      <c r="W596" s="158"/>
      <c r="X596" s="140"/>
      <c r="Y596" s="88"/>
      <c r="Z596" s="85"/>
      <c r="AA596" s="85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88"/>
      <c r="W597" s="158"/>
      <c r="X597" s="140"/>
      <c r="Y597" s="88"/>
      <c r="Z597" s="85"/>
      <c r="AA597" s="85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88"/>
      <c r="W598" s="158"/>
      <c r="X598" s="140"/>
      <c r="Y598" s="88"/>
      <c r="Z598" s="85"/>
      <c r="AA598" s="85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88"/>
      <c r="W599" s="158"/>
      <c r="X599" s="140"/>
      <c r="Y599" s="88"/>
      <c r="Z599" s="85"/>
      <c r="AA599" s="85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88"/>
      <c r="W600" s="158"/>
      <c r="X600" s="140"/>
      <c r="Y600" s="88"/>
      <c r="Z600" s="85"/>
      <c r="AA600" s="85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88"/>
      <c r="W601" s="158"/>
      <c r="X601" s="140"/>
      <c r="Y601" s="88"/>
      <c r="Z601" s="85"/>
      <c r="AA601" s="85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88"/>
      <c r="W602" s="158"/>
      <c r="X602" s="140"/>
      <c r="Y602" s="88"/>
      <c r="Z602" s="85"/>
      <c r="AA602" s="85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88"/>
      <c r="W603" s="158"/>
      <c r="X603" s="140"/>
      <c r="Y603" s="88"/>
      <c r="Z603" s="85"/>
      <c r="AA603" s="85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88"/>
      <c r="W604" s="158"/>
      <c r="X604" s="140"/>
      <c r="Y604" s="88"/>
      <c r="Z604" s="85"/>
      <c r="AA604" s="85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88"/>
      <c r="W605" s="158"/>
      <c r="X605" s="140"/>
      <c r="Y605" s="88"/>
      <c r="Z605" s="85"/>
      <c r="AA605" s="85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88"/>
      <c r="W606" s="158"/>
      <c r="X606" s="140"/>
      <c r="Y606" s="88"/>
      <c r="Z606" s="85"/>
      <c r="AA606" s="85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88"/>
      <c r="W607" s="158"/>
      <c r="X607" s="140"/>
      <c r="Y607" s="88"/>
      <c r="Z607" s="85"/>
      <c r="AA607" s="85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88"/>
      <c r="W608" s="158"/>
      <c r="X608" s="140"/>
      <c r="Y608" s="88"/>
      <c r="Z608" s="85"/>
      <c r="AA608" s="85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88"/>
      <c r="W609" s="158"/>
      <c r="X609" s="140"/>
      <c r="Y609" s="88"/>
      <c r="Z609" s="85"/>
      <c r="AA609" s="85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88"/>
      <c r="W610" s="158"/>
      <c r="X610" s="140"/>
      <c r="Y610" s="88"/>
      <c r="Z610" s="85"/>
      <c r="AA610" s="85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88"/>
      <c r="W611" s="158"/>
      <c r="X611" s="140"/>
      <c r="Y611" s="88"/>
      <c r="Z611" s="85"/>
      <c r="AA611" s="85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88"/>
      <c r="W612" s="158"/>
      <c r="X612" s="140"/>
      <c r="Y612" s="88"/>
      <c r="Z612" s="85"/>
      <c r="AA612" s="85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88"/>
      <c r="W613" s="158"/>
      <c r="X613" s="140"/>
      <c r="Y613" s="88"/>
      <c r="Z613" s="85"/>
      <c r="AA613" s="85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88"/>
      <c r="W614" s="158"/>
      <c r="X614" s="140"/>
      <c r="Y614" s="88"/>
      <c r="Z614" s="85"/>
      <c r="AA614" s="85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88"/>
      <c r="W615" s="158"/>
      <c r="X615" s="140"/>
      <c r="Y615" s="88"/>
      <c r="Z615" s="85"/>
      <c r="AA615" s="85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88"/>
      <c r="W616" s="158"/>
      <c r="X616" s="140"/>
      <c r="Y616" s="88"/>
      <c r="Z616" s="85"/>
      <c r="AA616" s="85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88"/>
      <c r="W617" s="158"/>
      <c r="X617" s="140"/>
      <c r="Y617" s="88"/>
      <c r="Z617" s="85"/>
      <c r="AA617" s="85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88"/>
      <c r="W618" s="158"/>
      <c r="X618" s="140"/>
      <c r="Y618" s="88"/>
      <c r="Z618" s="85"/>
      <c r="AA618" s="85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88"/>
      <c r="W619" s="158"/>
      <c r="X619" s="140"/>
      <c r="Y619" s="88"/>
      <c r="Z619" s="85"/>
      <c r="AA619" s="85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88"/>
      <c r="W620" s="158"/>
      <c r="X620" s="140"/>
      <c r="Y620" s="88"/>
      <c r="Z620" s="85"/>
      <c r="AA620" s="85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88"/>
      <c r="W621" s="158"/>
      <c r="X621" s="140"/>
      <c r="Y621" s="88"/>
      <c r="Z621" s="85"/>
      <c r="AA621" s="85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88"/>
      <c r="W622" s="158"/>
      <c r="X622" s="140"/>
      <c r="Y622" s="88"/>
      <c r="Z622" s="85"/>
      <c r="AA622" s="85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88"/>
      <c r="W623" s="158"/>
      <c r="X623" s="140"/>
      <c r="Y623" s="88"/>
      <c r="Z623" s="85"/>
      <c r="AA623" s="85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88"/>
      <c r="W624" s="158"/>
      <c r="X624" s="140"/>
      <c r="Y624" s="88"/>
      <c r="Z624" s="85"/>
      <c r="AA624" s="85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88"/>
      <c r="W625" s="158"/>
      <c r="X625" s="140"/>
      <c r="Y625" s="88"/>
      <c r="Z625" s="85"/>
      <c r="AA625" s="85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88"/>
      <c r="W626" s="158"/>
      <c r="X626" s="140"/>
      <c r="Y626" s="88"/>
      <c r="Z626" s="85"/>
      <c r="AA626" s="85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88"/>
      <c r="W627" s="158"/>
      <c r="X627" s="140"/>
      <c r="Y627" s="88"/>
      <c r="Z627" s="85"/>
      <c r="AA627" s="85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88"/>
      <c r="W628" s="158"/>
      <c r="X628" s="140"/>
      <c r="Y628" s="88"/>
      <c r="Z628" s="85"/>
      <c r="AA628" s="85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88"/>
      <c r="W629" s="158"/>
      <c r="X629" s="140"/>
      <c r="Y629" s="88"/>
      <c r="Z629" s="85"/>
      <c r="AA629" s="85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88"/>
      <c r="W630" s="158"/>
      <c r="X630" s="140"/>
      <c r="Y630" s="88"/>
      <c r="Z630" s="85"/>
      <c r="AA630" s="85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88"/>
      <c r="W631" s="158"/>
      <c r="X631" s="140"/>
      <c r="Y631" s="88"/>
      <c r="Z631" s="85"/>
      <c r="AA631" s="85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88"/>
      <c r="W632" s="158"/>
      <c r="X632" s="140"/>
      <c r="Y632" s="88"/>
      <c r="Z632" s="85"/>
      <c r="AA632" s="85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88"/>
      <c r="W633" s="158"/>
      <c r="X633" s="140"/>
      <c r="Y633" s="88"/>
      <c r="Z633" s="85"/>
      <c r="AA633" s="85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88"/>
      <c r="W634" s="158"/>
      <c r="X634" s="140"/>
      <c r="Y634" s="88"/>
      <c r="Z634" s="85"/>
      <c r="AA634" s="85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88"/>
      <c r="W635" s="158"/>
      <c r="X635" s="140"/>
      <c r="Y635" s="88"/>
      <c r="Z635" s="85"/>
      <c r="AA635" s="85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88"/>
      <c r="W636" s="158"/>
      <c r="X636" s="140"/>
      <c r="Y636" s="88"/>
      <c r="Z636" s="85"/>
      <c r="AA636" s="85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88"/>
      <c r="W637" s="158"/>
      <c r="X637" s="140"/>
      <c r="Y637" s="88"/>
      <c r="Z637" s="85"/>
      <c r="AA637" s="85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88"/>
      <c r="W638" s="158"/>
      <c r="X638" s="140"/>
      <c r="Y638" s="88"/>
      <c r="Z638" s="85"/>
      <c r="AA638" s="85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88"/>
      <c r="W639" s="158"/>
      <c r="X639" s="140"/>
      <c r="Y639" s="88"/>
      <c r="Z639" s="85"/>
      <c r="AA639" s="85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88"/>
      <c r="W640" s="158"/>
      <c r="X640" s="140"/>
      <c r="Y640" s="88"/>
      <c r="Z640" s="85"/>
      <c r="AA640" s="85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88"/>
      <c r="W641" s="158"/>
      <c r="X641" s="140"/>
      <c r="Y641" s="88"/>
      <c r="Z641" s="85"/>
      <c r="AA641" s="85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88"/>
      <c r="W642" s="158"/>
      <c r="X642" s="140"/>
      <c r="Y642" s="88"/>
      <c r="Z642" s="85"/>
      <c r="AA642" s="85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88"/>
      <c r="W643" s="158"/>
      <c r="X643" s="140"/>
      <c r="Y643" s="88"/>
      <c r="Z643" s="85"/>
      <c r="AA643" s="85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88"/>
      <c r="W644" s="158"/>
      <c r="X644" s="140"/>
      <c r="Y644" s="88"/>
      <c r="Z644" s="85"/>
      <c r="AA644" s="85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88"/>
      <c r="W645" s="158"/>
      <c r="X645" s="140"/>
      <c r="Y645" s="88"/>
      <c r="Z645" s="85"/>
      <c r="AA645" s="85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88"/>
      <c r="W646" s="158"/>
      <c r="X646" s="140"/>
      <c r="Y646" s="88"/>
      <c r="Z646" s="85"/>
      <c r="AA646" s="85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88"/>
      <c r="W647" s="158"/>
      <c r="X647" s="140"/>
      <c r="Y647" s="88"/>
      <c r="Z647" s="85"/>
      <c r="AA647" s="85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88"/>
      <c r="W648" s="158"/>
      <c r="X648" s="140"/>
      <c r="Y648" s="88"/>
      <c r="Z648" s="85"/>
      <c r="AA648" s="85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88"/>
      <c r="W649" s="158"/>
      <c r="X649" s="140"/>
      <c r="Y649" s="88"/>
      <c r="Z649" s="85"/>
      <c r="AA649" s="85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88"/>
      <c r="W650" s="158"/>
      <c r="X650" s="140"/>
      <c r="Y650" s="88"/>
      <c r="Z650" s="85"/>
      <c r="AA650" s="85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88"/>
      <c r="W651" s="158"/>
      <c r="X651" s="140"/>
      <c r="Y651" s="88"/>
      <c r="Z651" s="85"/>
      <c r="AA651" s="85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88"/>
      <c r="W652" s="158"/>
      <c r="X652" s="140"/>
      <c r="Y652" s="88"/>
      <c r="Z652" s="85"/>
      <c r="AA652" s="85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88"/>
      <c r="W653" s="158"/>
      <c r="X653" s="140"/>
      <c r="Y653" s="88"/>
      <c r="Z653" s="85"/>
      <c r="AA653" s="85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88"/>
      <c r="W654" s="158"/>
      <c r="X654" s="140"/>
      <c r="Y654" s="88"/>
      <c r="Z654" s="85"/>
      <c r="AA654" s="85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88"/>
      <c r="W655" s="158"/>
      <c r="X655" s="140"/>
      <c r="Y655" s="88"/>
      <c r="Z655" s="85"/>
      <c r="AA655" s="85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88"/>
      <c r="W656" s="158"/>
      <c r="X656" s="140"/>
      <c r="Y656" s="88"/>
      <c r="Z656" s="85"/>
      <c r="AA656" s="85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88"/>
      <c r="W657" s="158"/>
      <c r="X657" s="140"/>
      <c r="Y657" s="88"/>
      <c r="Z657" s="85"/>
      <c r="AA657" s="85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88"/>
      <c r="W658" s="158"/>
      <c r="X658" s="140"/>
      <c r="Y658" s="88"/>
      <c r="Z658" s="85"/>
      <c r="AA658" s="85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88"/>
      <c r="W659" s="158"/>
      <c r="X659" s="140"/>
      <c r="Y659" s="88"/>
      <c r="Z659" s="85"/>
      <c r="AA659" s="85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88"/>
      <c r="W660" s="158"/>
      <c r="X660" s="140"/>
      <c r="Y660" s="88"/>
      <c r="Z660" s="85"/>
      <c r="AA660" s="85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88"/>
      <c r="W661" s="158"/>
      <c r="X661" s="140"/>
      <c r="Y661" s="88"/>
      <c r="Z661" s="85"/>
      <c r="AA661" s="85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88"/>
      <c r="W662" s="158"/>
      <c r="X662" s="140"/>
      <c r="Y662" s="88"/>
      <c r="Z662" s="85"/>
      <c r="AA662" s="85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88"/>
      <c r="W663" s="158"/>
      <c r="X663" s="140"/>
      <c r="Y663" s="88"/>
      <c r="Z663" s="85"/>
      <c r="AA663" s="85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88"/>
      <c r="W664" s="158"/>
      <c r="X664" s="140"/>
      <c r="Y664" s="88"/>
      <c r="Z664" s="85"/>
      <c r="AA664" s="85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88"/>
      <c r="W665" s="158"/>
      <c r="X665" s="140"/>
      <c r="Y665" s="88"/>
      <c r="Z665" s="85"/>
      <c r="AA665" s="85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88"/>
      <c r="W666" s="158"/>
      <c r="X666" s="140"/>
      <c r="Y666" s="88"/>
      <c r="Z666" s="85"/>
      <c r="AA666" s="85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88"/>
      <c r="W667" s="158"/>
      <c r="X667" s="140"/>
      <c r="Y667" s="88"/>
      <c r="Z667" s="85"/>
      <c r="AA667" s="85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88"/>
      <c r="W668" s="158"/>
      <c r="X668" s="140"/>
      <c r="Y668" s="88"/>
      <c r="Z668" s="85"/>
      <c r="AA668" s="85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88"/>
      <c r="W669" s="158"/>
      <c r="X669" s="140"/>
      <c r="Y669" s="88"/>
      <c r="Z669" s="85"/>
      <c r="AA669" s="85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88"/>
      <c r="W670" s="158"/>
      <c r="X670" s="140"/>
      <c r="Y670" s="88"/>
      <c r="Z670" s="85"/>
      <c r="AA670" s="85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88"/>
      <c r="W671" s="158"/>
      <c r="X671" s="140"/>
      <c r="Y671" s="88"/>
      <c r="Z671" s="85"/>
      <c r="AA671" s="85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88"/>
      <c r="W672" s="158"/>
      <c r="X672" s="140"/>
      <c r="Y672" s="88"/>
      <c r="Z672" s="85"/>
      <c r="AA672" s="85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88"/>
      <c r="W673" s="158"/>
      <c r="X673" s="140"/>
      <c r="Y673" s="88"/>
      <c r="Z673" s="85"/>
      <c r="AA673" s="85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88"/>
      <c r="W674" s="158"/>
      <c r="X674" s="140"/>
      <c r="Y674" s="88"/>
      <c r="Z674" s="85"/>
      <c r="AA674" s="85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88"/>
      <c r="W675" s="158"/>
      <c r="X675" s="140"/>
      <c r="Y675" s="88"/>
      <c r="Z675" s="85"/>
      <c r="AA675" s="85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88"/>
      <c r="W676" s="158"/>
      <c r="X676" s="140"/>
      <c r="Y676" s="88"/>
      <c r="Z676" s="85"/>
      <c r="AA676" s="85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88"/>
      <c r="W677" s="158"/>
      <c r="X677" s="140"/>
      <c r="Y677" s="88"/>
      <c r="Z677" s="85"/>
      <c r="AA677" s="85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88"/>
      <c r="W678" s="158"/>
      <c r="X678" s="140"/>
      <c r="Y678" s="88"/>
      <c r="Z678" s="85"/>
      <c r="AA678" s="85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88"/>
      <c r="W679" s="158"/>
      <c r="X679" s="140"/>
      <c r="Y679" s="88"/>
      <c r="Z679" s="85"/>
      <c r="AA679" s="85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88"/>
      <c r="W680" s="158"/>
      <c r="X680" s="140"/>
      <c r="Y680" s="88"/>
      <c r="Z680" s="85"/>
      <c r="AA680" s="85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88"/>
      <c r="W681" s="158"/>
      <c r="X681" s="140"/>
      <c r="Y681" s="88"/>
      <c r="Z681" s="85"/>
      <c r="AA681" s="85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88"/>
      <c r="W682" s="158"/>
      <c r="X682" s="140"/>
      <c r="Y682" s="88"/>
      <c r="Z682" s="85"/>
      <c r="AA682" s="85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88"/>
      <c r="W683" s="158"/>
      <c r="X683" s="140"/>
      <c r="Y683" s="88"/>
      <c r="Z683" s="85"/>
      <c r="AA683" s="85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88"/>
      <c r="W684" s="158"/>
      <c r="X684" s="140"/>
      <c r="Y684" s="88"/>
      <c r="Z684" s="85"/>
      <c r="AA684" s="85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88"/>
      <c r="W685" s="158"/>
      <c r="X685" s="140"/>
      <c r="Y685" s="88"/>
      <c r="Z685" s="85"/>
      <c r="AA685" s="85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88"/>
      <c r="W686" s="158"/>
      <c r="X686" s="140"/>
      <c r="Y686" s="88"/>
      <c r="Z686" s="85"/>
      <c r="AA686" s="85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88"/>
      <c r="W687" s="158"/>
      <c r="X687" s="140"/>
      <c r="Y687" s="88"/>
      <c r="Z687" s="85"/>
      <c r="AA687" s="85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88"/>
      <c r="W688" s="158"/>
      <c r="X688" s="140"/>
      <c r="Y688" s="88"/>
      <c r="Z688" s="85"/>
      <c r="AA688" s="85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88"/>
      <c r="W689" s="158"/>
      <c r="X689" s="140"/>
      <c r="Y689" s="88"/>
      <c r="Z689" s="85"/>
      <c r="AA689" s="85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88"/>
      <c r="W690" s="158"/>
      <c r="X690" s="140"/>
      <c r="Y690" s="88"/>
      <c r="Z690" s="85"/>
      <c r="AA690" s="85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88"/>
      <c r="W691" s="158"/>
      <c r="X691" s="140"/>
      <c r="Y691" s="88"/>
      <c r="Z691" s="85"/>
      <c r="AA691" s="85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88"/>
      <c r="W692" s="158"/>
      <c r="X692" s="140"/>
      <c r="Y692" s="88"/>
      <c r="Z692" s="85"/>
      <c r="AA692" s="85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88"/>
      <c r="W693" s="158"/>
      <c r="X693" s="140"/>
      <c r="Y693" s="88"/>
      <c r="Z693" s="85"/>
      <c r="AA693" s="85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88"/>
      <c r="W694" s="158"/>
      <c r="X694" s="140"/>
      <c r="Y694" s="88"/>
      <c r="Z694" s="85"/>
      <c r="AA694" s="85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88"/>
      <c r="W695" s="158"/>
      <c r="X695" s="140"/>
      <c r="Y695" s="88"/>
      <c r="Z695" s="85"/>
      <c r="AA695" s="85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88"/>
      <c r="W696" s="158"/>
      <c r="X696" s="140"/>
      <c r="Y696" s="88"/>
      <c r="Z696" s="85"/>
      <c r="AA696" s="85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88"/>
      <c r="W697" s="158"/>
      <c r="X697" s="140"/>
      <c r="Y697" s="88"/>
      <c r="Z697" s="85"/>
      <c r="AA697" s="85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88"/>
      <c r="W698" s="158"/>
      <c r="X698" s="140"/>
      <c r="Y698" s="88"/>
      <c r="Z698" s="85"/>
      <c r="AA698" s="85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88"/>
      <c r="W699" s="158"/>
      <c r="X699" s="140"/>
      <c r="Y699" s="88"/>
      <c r="Z699" s="85"/>
      <c r="AA699" s="85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88"/>
      <c r="W700" s="158"/>
      <c r="X700" s="140"/>
      <c r="Y700" s="88"/>
      <c r="Z700" s="85"/>
      <c r="AA700" s="85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88"/>
      <c r="W701" s="158"/>
      <c r="X701" s="140"/>
      <c r="Y701" s="88"/>
      <c r="Z701" s="85"/>
      <c r="AA701" s="85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88"/>
      <c r="W702" s="158"/>
      <c r="X702" s="140"/>
      <c r="Y702" s="88"/>
      <c r="Z702" s="85"/>
      <c r="AA702" s="85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88"/>
      <c r="W703" s="158"/>
      <c r="X703" s="140"/>
      <c r="Y703" s="88"/>
      <c r="Z703" s="85"/>
      <c r="AA703" s="85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88"/>
      <c r="W704" s="158"/>
      <c r="X704" s="140"/>
      <c r="Y704" s="88"/>
      <c r="Z704" s="85"/>
      <c r="AA704" s="85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88"/>
      <c r="W705" s="158"/>
      <c r="X705" s="140"/>
      <c r="Y705" s="88"/>
      <c r="Z705" s="85"/>
      <c r="AA705" s="85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88"/>
      <c r="W706" s="158"/>
      <c r="X706" s="140"/>
      <c r="Y706" s="88"/>
      <c r="Z706" s="85"/>
      <c r="AA706" s="85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88"/>
      <c r="W707" s="158"/>
      <c r="X707" s="140"/>
      <c r="Y707" s="88"/>
      <c r="Z707" s="85"/>
      <c r="AA707" s="85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88"/>
      <c r="W708" s="158"/>
      <c r="X708" s="140"/>
      <c r="Y708" s="88"/>
      <c r="Z708" s="85"/>
      <c r="AA708" s="85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88"/>
      <c r="W709" s="158"/>
      <c r="X709" s="140"/>
      <c r="Y709" s="88"/>
      <c r="Z709" s="85"/>
      <c r="AA709" s="85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88"/>
      <c r="W710" s="158"/>
      <c r="X710" s="140"/>
      <c r="Y710" s="88"/>
      <c r="Z710" s="85"/>
      <c r="AA710" s="85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88"/>
      <c r="W711" s="158"/>
      <c r="X711" s="140"/>
      <c r="Y711" s="88"/>
      <c r="Z711" s="85"/>
      <c r="AA711" s="85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88"/>
      <c r="W712" s="158"/>
      <c r="X712" s="140"/>
      <c r="Y712" s="88"/>
      <c r="Z712" s="85"/>
      <c r="AA712" s="85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88"/>
      <c r="W713" s="158"/>
      <c r="X713" s="140"/>
      <c r="Y713" s="88"/>
      <c r="Z713" s="85"/>
      <c r="AA713" s="85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88"/>
      <c r="W714" s="158"/>
      <c r="X714" s="140"/>
      <c r="Y714" s="88"/>
      <c r="Z714" s="85"/>
      <c r="AA714" s="85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88"/>
      <c r="W715" s="158"/>
      <c r="X715" s="140"/>
      <c r="Y715" s="88"/>
      <c r="Z715" s="85"/>
      <c r="AA715" s="85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88"/>
      <c r="W716" s="158"/>
      <c r="X716" s="140"/>
      <c r="Y716" s="88"/>
      <c r="Z716" s="85"/>
      <c r="AA716" s="85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88"/>
      <c r="W717" s="158"/>
      <c r="X717" s="140"/>
      <c r="Y717" s="88"/>
      <c r="Z717" s="85"/>
      <c r="AA717" s="85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88"/>
      <c r="W718" s="158"/>
      <c r="X718" s="140"/>
      <c r="Y718" s="88"/>
      <c r="Z718" s="85"/>
      <c r="AA718" s="85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88"/>
      <c r="W719" s="158"/>
      <c r="X719" s="140"/>
      <c r="Y719" s="88"/>
      <c r="Z719" s="85"/>
      <c r="AA719" s="85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88"/>
      <c r="W720" s="158"/>
      <c r="X720" s="140"/>
      <c r="Y720" s="88"/>
      <c r="Z720" s="85"/>
      <c r="AA720" s="85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88"/>
      <c r="W721" s="158"/>
      <c r="X721" s="140"/>
      <c r="Y721" s="88"/>
      <c r="Z721" s="85"/>
      <c r="AA721" s="85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88"/>
      <c r="W722" s="158"/>
      <c r="X722" s="140"/>
      <c r="Y722" s="88"/>
      <c r="Z722" s="85"/>
      <c r="AA722" s="85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88"/>
      <c r="W723" s="158"/>
      <c r="X723" s="140"/>
      <c r="Y723" s="88"/>
      <c r="Z723" s="85"/>
      <c r="AA723" s="85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88"/>
      <c r="W724" s="158"/>
      <c r="X724" s="140"/>
      <c r="Y724" s="88"/>
      <c r="Z724" s="85"/>
      <c r="AA724" s="85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88"/>
      <c r="W725" s="158"/>
      <c r="X725" s="140"/>
      <c r="Y725" s="88"/>
      <c r="Z725" s="85"/>
      <c r="AA725" s="85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88"/>
      <c r="W726" s="158"/>
      <c r="X726" s="140"/>
      <c r="Y726" s="88"/>
      <c r="Z726" s="85"/>
      <c r="AA726" s="85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88"/>
      <c r="W727" s="158"/>
      <c r="X727" s="140"/>
      <c r="Y727" s="88"/>
      <c r="Z727" s="85"/>
      <c r="AA727" s="85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88"/>
      <c r="W728" s="158"/>
      <c r="X728" s="140"/>
      <c r="Y728" s="88"/>
      <c r="Z728" s="85"/>
      <c r="AA728" s="85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88"/>
      <c r="W729" s="158"/>
      <c r="X729" s="140"/>
      <c r="Y729" s="88"/>
      <c r="Z729" s="85"/>
      <c r="AA729" s="85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88"/>
      <c r="W730" s="158"/>
      <c r="X730" s="140"/>
      <c r="Y730" s="88"/>
      <c r="Z730" s="85"/>
      <c r="AA730" s="85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88"/>
      <c r="W731" s="158"/>
      <c r="X731" s="140"/>
      <c r="Y731" s="88"/>
      <c r="Z731" s="85"/>
      <c r="AA731" s="85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88"/>
      <c r="W732" s="158"/>
      <c r="X732" s="140"/>
      <c r="Y732" s="88"/>
      <c r="Z732" s="85"/>
      <c r="AA732" s="85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88"/>
      <c r="W733" s="158"/>
      <c r="X733" s="140"/>
      <c r="Y733" s="88"/>
      <c r="Z733" s="85"/>
      <c r="AA733" s="85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88"/>
      <c r="W734" s="158"/>
      <c r="X734" s="140"/>
      <c r="Y734" s="88"/>
      <c r="Z734" s="85"/>
      <c r="AA734" s="85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88"/>
      <c r="W735" s="158"/>
      <c r="X735" s="140"/>
      <c r="Y735" s="88"/>
      <c r="Z735" s="85"/>
      <c r="AA735" s="85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88"/>
      <c r="W736" s="158"/>
      <c r="X736" s="140"/>
      <c r="Y736" s="88"/>
      <c r="Z736" s="85"/>
      <c r="AA736" s="85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88"/>
      <c r="W737" s="158"/>
      <c r="X737" s="140"/>
      <c r="Y737" s="88"/>
      <c r="Z737" s="85"/>
      <c r="AA737" s="85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88"/>
      <c r="W738" s="158"/>
      <c r="X738" s="140"/>
      <c r="Y738" s="88"/>
      <c r="Z738" s="85"/>
      <c r="AA738" s="85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88"/>
      <c r="W739" s="158"/>
      <c r="X739" s="140"/>
      <c r="Y739" s="88"/>
      <c r="Z739" s="85"/>
      <c r="AA739" s="85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88"/>
      <c r="W740" s="158"/>
      <c r="X740" s="140"/>
      <c r="Y740" s="88"/>
      <c r="Z740" s="85"/>
      <c r="AA740" s="85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88"/>
      <c r="W741" s="158"/>
      <c r="X741" s="140"/>
      <c r="Y741" s="88"/>
      <c r="Z741" s="85"/>
      <c r="AA741" s="85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88"/>
      <c r="W742" s="158"/>
      <c r="X742" s="140"/>
      <c r="Y742" s="88"/>
      <c r="Z742" s="85"/>
      <c r="AA742" s="85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88"/>
      <c r="W743" s="158"/>
      <c r="X743" s="140"/>
      <c r="Y743" s="88"/>
      <c r="Z743" s="85"/>
      <c r="AA743" s="85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88"/>
      <c r="W744" s="158"/>
      <c r="X744" s="140"/>
      <c r="Y744" s="88"/>
      <c r="Z744" s="85"/>
      <c r="AA744" s="85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88"/>
      <c r="W745" s="158"/>
      <c r="X745" s="140"/>
      <c r="Y745" s="88"/>
      <c r="Z745" s="85"/>
      <c r="AA745" s="85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88"/>
      <c r="W746" s="158"/>
      <c r="X746" s="140"/>
      <c r="Y746" s="88"/>
      <c r="Z746" s="85"/>
      <c r="AA746" s="85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88"/>
      <c r="W747" s="158"/>
      <c r="X747" s="140"/>
      <c r="Y747" s="88"/>
      <c r="Z747" s="85"/>
      <c r="AA747" s="85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88"/>
      <c r="W748" s="158"/>
      <c r="X748" s="140"/>
      <c r="Y748" s="88"/>
      <c r="Z748" s="85"/>
      <c r="AA748" s="85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88"/>
      <c r="W749" s="158"/>
      <c r="X749" s="140"/>
      <c r="Y749" s="88"/>
      <c r="Z749" s="85"/>
      <c r="AA749" s="85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88"/>
      <c r="W750" s="158"/>
      <c r="X750" s="140"/>
      <c r="Y750" s="88"/>
      <c r="Z750" s="85"/>
      <c r="AA750" s="85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88"/>
      <c r="W751" s="158"/>
      <c r="X751" s="140"/>
      <c r="Y751" s="88"/>
      <c r="Z751" s="85"/>
      <c r="AA751" s="85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88"/>
      <c r="W752" s="158"/>
      <c r="X752" s="140"/>
      <c r="Y752" s="88"/>
      <c r="Z752" s="85"/>
      <c r="AA752" s="85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88"/>
      <c r="W753" s="158"/>
      <c r="X753" s="140"/>
      <c r="Y753" s="88"/>
      <c r="Z753" s="85"/>
      <c r="AA753" s="85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88"/>
      <c r="W754" s="158"/>
      <c r="X754" s="140"/>
      <c r="Y754" s="88"/>
      <c r="Z754" s="85"/>
      <c r="AA754" s="85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88"/>
      <c r="W755" s="158"/>
      <c r="X755" s="140"/>
      <c r="Y755" s="88"/>
      <c r="Z755" s="85"/>
      <c r="AA755" s="85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88"/>
      <c r="W756" s="158"/>
      <c r="X756" s="140"/>
      <c r="Y756" s="88"/>
      <c r="Z756" s="85"/>
      <c r="AA756" s="85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88"/>
      <c r="W757" s="158"/>
      <c r="X757" s="140"/>
      <c r="Y757" s="88"/>
      <c r="Z757" s="85"/>
      <c r="AA757" s="85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88"/>
      <c r="W758" s="158"/>
      <c r="X758" s="140"/>
      <c r="Y758" s="88"/>
      <c r="Z758" s="85"/>
      <c r="AA758" s="85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88"/>
      <c r="W759" s="158"/>
      <c r="X759" s="140"/>
      <c r="Y759" s="88"/>
      <c r="Z759" s="85"/>
      <c r="AA759" s="85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88"/>
      <c r="W760" s="158"/>
      <c r="X760" s="140"/>
      <c r="Y760" s="88"/>
      <c r="Z760" s="85"/>
      <c r="AA760" s="85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88"/>
      <c r="W761" s="158"/>
      <c r="X761" s="140"/>
      <c r="Y761" s="88"/>
      <c r="Z761" s="85"/>
      <c r="AA761" s="85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88"/>
      <c r="W762" s="158"/>
      <c r="X762" s="140"/>
      <c r="Y762" s="88"/>
      <c r="Z762" s="85"/>
      <c r="AA762" s="85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88"/>
      <c r="W763" s="158"/>
      <c r="X763" s="140"/>
      <c r="Y763" s="88"/>
      <c r="Z763" s="85"/>
      <c r="AA763" s="85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88"/>
      <c r="W764" s="158"/>
      <c r="X764" s="140"/>
      <c r="Y764" s="88"/>
      <c r="Z764" s="85"/>
      <c r="AA764" s="85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88"/>
      <c r="W765" s="158"/>
      <c r="X765" s="140"/>
      <c r="Y765" s="88"/>
      <c r="Z765" s="85"/>
      <c r="AA765" s="85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88"/>
      <c r="W766" s="158"/>
      <c r="X766" s="140"/>
      <c r="Y766" s="88"/>
      <c r="Z766" s="85"/>
      <c r="AA766" s="85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88"/>
      <c r="W767" s="158"/>
      <c r="X767" s="140"/>
      <c r="Y767" s="88"/>
      <c r="Z767" s="85"/>
      <c r="AA767" s="85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88"/>
      <c r="W768" s="158"/>
      <c r="X768" s="140"/>
      <c r="Y768" s="88"/>
      <c r="Z768" s="85"/>
      <c r="AA768" s="85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88"/>
      <c r="W769" s="158"/>
      <c r="X769" s="140"/>
      <c r="Y769" s="88"/>
      <c r="Z769" s="85"/>
      <c r="AA769" s="85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88"/>
      <c r="W770" s="158"/>
      <c r="X770" s="140"/>
      <c r="Y770" s="88"/>
      <c r="Z770" s="85"/>
      <c r="AA770" s="85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88"/>
      <c r="W771" s="158"/>
      <c r="X771" s="140"/>
      <c r="Y771" s="88"/>
      <c r="Z771" s="85"/>
      <c r="AA771" s="85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88"/>
      <c r="W772" s="158"/>
      <c r="X772" s="140"/>
      <c r="Y772" s="88"/>
      <c r="Z772" s="85"/>
      <c r="AA772" s="85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88"/>
      <c r="W773" s="158"/>
      <c r="X773" s="140"/>
      <c r="Y773" s="88"/>
      <c r="Z773" s="85"/>
      <c r="AA773" s="85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88"/>
      <c r="W774" s="158"/>
      <c r="X774" s="140"/>
      <c r="Y774" s="88"/>
      <c r="Z774" s="85"/>
      <c r="AA774" s="85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88"/>
      <c r="W775" s="158"/>
      <c r="X775" s="140"/>
      <c r="Y775" s="88"/>
      <c r="Z775" s="85"/>
      <c r="AA775" s="85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88"/>
      <c r="W776" s="158"/>
      <c r="X776" s="140"/>
      <c r="Y776" s="88"/>
      <c r="Z776" s="85"/>
      <c r="AA776" s="85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88"/>
      <c r="W777" s="158"/>
      <c r="X777" s="140"/>
      <c r="Y777" s="88"/>
      <c r="Z777" s="85"/>
      <c r="AA777" s="85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88"/>
      <c r="W778" s="158"/>
      <c r="X778" s="140"/>
      <c r="Y778" s="88"/>
      <c r="Z778" s="85"/>
      <c r="AA778" s="85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88"/>
      <c r="W779" s="158"/>
      <c r="X779" s="140"/>
      <c r="Y779" s="88"/>
      <c r="Z779" s="85"/>
      <c r="AA779" s="85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88"/>
      <c r="W780" s="158"/>
      <c r="X780" s="140"/>
      <c r="Y780" s="88"/>
      <c r="Z780" s="85"/>
      <c r="AA780" s="85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88"/>
      <c r="W781" s="158"/>
      <c r="X781" s="140"/>
      <c r="Y781" s="88"/>
      <c r="Z781" s="85"/>
      <c r="AA781" s="85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88"/>
      <c r="W782" s="158"/>
      <c r="X782" s="140"/>
      <c r="Y782" s="88"/>
      <c r="Z782" s="85"/>
      <c r="AA782" s="85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88"/>
      <c r="W783" s="158"/>
      <c r="X783" s="140"/>
      <c r="Y783" s="88"/>
      <c r="Z783" s="85"/>
      <c r="AA783" s="85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88"/>
      <c r="W784" s="158"/>
      <c r="X784" s="140"/>
      <c r="Y784" s="88"/>
      <c r="Z784" s="85"/>
      <c r="AA784" s="85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88"/>
      <c r="W785" s="158"/>
      <c r="X785" s="140"/>
      <c r="Y785" s="88"/>
      <c r="Z785" s="85"/>
      <c r="AA785" s="85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88"/>
      <c r="W786" s="158"/>
      <c r="X786" s="140"/>
      <c r="Y786" s="88"/>
      <c r="Z786" s="85"/>
      <c r="AA786" s="85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88"/>
      <c r="W787" s="158"/>
      <c r="X787" s="140"/>
      <c r="Y787" s="88"/>
      <c r="Z787" s="85"/>
      <c r="AA787" s="85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88"/>
      <c r="W788" s="158"/>
      <c r="X788" s="140"/>
      <c r="Y788" s="88"/>
      <c r="Z788" s="85"/>
      <c r="AA788" s="85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88"/>
      <c r="W789" s="158"/>
      <c r="X789" s="140"/>
      <c r="Y789" s="88"/>
      <c r="Z789" s="85"/>
      <c r="AA789" s="85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88"/>
      <c r="W790" s="158"/>
      <c r="X790" s="140"/>
      <c r="Y790" s="88"/>
      <c r="Z790" s="85"/>
      <c r="AA790" s="85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88"/>
      <c r="W791" s="158"/>
      <c r="X791" s="140"/>
      <c r="Y791" s="88"/>
      <c r="Z791" s="85"/>
      <c r="AA791" s="85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88"/>
      <c r="W792" s="158"/>
      <c r="X792" s="140"/>
      <c r="Y792" s="88"/>
      <c r="Z792" s="85"/>
      <c r="AA792" s="85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88"/>
      <c r="W793" s="158"/>
      <c r="X793" s="140"/>
      <c r="Y793" s="88"/>
      <c r="Z793" s="85"/>
      <c r="AA793" s="85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88"/>
      <c r="W794" s="158"/>
      <c r="X794" s="140"/>
      <c r="Y794" s="88"/>
      <c r="Z794" s="85"/>
      <c r="AA794" s="85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88"/>
      <c r="W795" s="158"/>
      <c r="X795" s="140"/>
      <c r="Y795" s="88"/>
      <c r="Z795" s="85"/>
      <c r="AA795" s="85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88"/>
      <c r="W796" s="158"/>
      <c r="X796" s="140"/>
      <c r="Y796" s="88"/>
      <c r="Z796" s="85"/>
      <c r="AA796" s="85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88"/>
      <c r="W797" s="158"/>
      <c r="X797" s="140"/>
      <c r="Y797" s="88"/>
      <c r="Z797" s="85"/>
      <c r="AA797" s="85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88"/>
      <c r="W798" s="158"/>
      <c r="X798" s="140"/>
      <c r="Y798" s="88"/>
      <c r="Z798" s="85"/>
      <c r="AA798" s="85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88"/>
      <c r="W799" s="158"/>
      <c r="X799" s="140"/>
      <c r="Y799" s="88"/>
      <c r="Z799" s="85"/>
      <c r="AA799" s="85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88"/>
      <c r="W800" s="158"/>
      <c r="X800" s="140"/>
      <c r="Y800" s="88"/>
      <c r="Z800" s="85"/>
      <c r="AA800" s="85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88"/>
      <c r="W801" s="158"/>
      <c r="X801" s="140"/>
      <c r="Y801" s="88"/>
      <c r="Z801" s="85"/>
      <c r="AA801" s="85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88"/>
      <c r="W802" s="158"/>
      <c r="X802" s="140"/>
      <c r="Y802" s="88"/>
      <c r="Z802" s="85"/>
      <c r="AA802" s="85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88"/>
      <c r="W803" s="158"/>
      <c r="X803" s="140"/>
      <c r="Y803" s="88"/>
      <c r="Z803" s="85"/>
      <c r="AA803" s="85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88"/>
      <c r="W804" s="158"/>
      <c r="X804" s="140"/>
      <c r="Y804" s="88"/>
      <c r="Z804" s="85"/>
      <c r="AA804" s="85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88"/>
      <c r="W805" s="158"/>
      <c r="X805" s="140"/>
      <c r="Y805" s="88"/>
      <c r="Z805" s="85"/>
      <c r="AA805" s="85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88"/>
      <c r="W806" s="158"/>
      <c r="X806" s="140"/>
      <c r="Y806" s="88"/>
      <c r="Z806" s="85"/>
      <c r="AA806" s="85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88"/>
      <c r="W807" s="158"/>
      <c r="X807" s="140"/>
      <c r="Y807" s="88"/>
      <c r="Z807" s="85"/>
      <c r="AA807" s="85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88"/>
      <c r="W808" s="158"/>
      <c r="X808" s="140"/>
      <c r="Y808" s="88"/>
      <c r="Z808" s="85"/>
      <c r="AA808" s="85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88"/>
      <c r="W809" s="158"/>
      <c r="X809" s="140"/>
      <c r="Y809" s="88"/>
      <c r="Z809" s="85"/>
      <c r="AA809" s="85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88"/>
      <c r="W810" s="158"/>
      <c r="X810" s="140"/>
      <c r="Y810" s="88"/>
      <c r="Z810" s="85"/>
      <c r="AA810" s="85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88"/>
      <c r="W811" s="158"/>
      <c r="X811" s="140"/>
      <c r="Y811" s="88"/>
      <c r="Z811" s="85"/>
      <c r="AA811" s="85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88"/>
      <c r="W812" s="158"/>
      <c r="X812" s="140"/>
      <c r="Y812" s="88"/>
      <c r="Z812" s="85"/>
      <c r="AA812" s="85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88"/>
      <c r="W813" s="158"/>
      <c r="X813" s="140"/>
      <c r="Y813" s="88"/>
      <c r="Z813" s="85"/>
      <c r="AA813" s="85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88"/>
      <c r="W814" s="158"/>
      <c r="X814" s="140"/>
      <c r="Y814" s="88"/>
      <c r="Z814" s="85"/>
      <c r="AA814" s="85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88"/>
      <c r="W815" s="158"/>
      <c r="X815" s="140"/>
      <c r="Y815" s="88"/>
      <c r="Z815" s="85"/>
      <c r="AA815" s="85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88"/>
      <c r="W816" s="158"/>
      <c r="X816" s="140"/>
      <c r="Y816" s="88"/>
      <c r="Z816" s="85"/>
      <c r="AA816" s="85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88"/>
      <c r="W817" s="158"/>
      <c r="X817" s="140"/>
      <c r="Y817" s="88"/>
      <c r="Z817" s="85"/>
      <c r="AA817" s="85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88"/>
      <c r="W818" s="158"/>
      <c r="X818" s="140"/>
      <c r="Y818" s="88"/>
      <c r="Z818" s="85"/>
      <c r="AA818" s="85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88"/>
      <c r="W819" s="158"/>
      <c r="X819" s="140"/>
      <c r="Y819" s="88"/>
      <c r="Z819" s="85"/>
      <c r="AA819" s="85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88"/>
      <c r="W820" s="158"/>
      <c r="X820" s="140"/>
      <c r="Y820" s="88"/>
      <c r="Z820" s="85"/>
      <c r="AA820" s="85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88"/>
      <c r="W821" s="158"/>
      <c r="X821" s="140"/>
      <c r="Y821" s="88"/>
      <c r="Z821" s="85"/>
      <c r="AA821" s="85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88"/>
      <c r="W822" s="158"/>
      <c r="X822" s="140"/>
      <c r="Y822" s="88"/>
      <c r="Z822" s="85"/>
      <c r="AA822" s="85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88"/>
      <c r="W823" s="158"/>
      <c r="X823" s="140"/>
      <c r="Y823" s="88"/>
      <c r="Z823" s="85"/>
      <c r="AA823" s="85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88"/>
      <c r="W824" s="158"/>
      <c r="X824" s="140"/>
      <c r="Y824" s="88"/>
      <c r="Z824" s="85"/>
      <c r="AA824" s="85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88"/>
      <c r="W825" s="158"/>
      <c r="X825" s="140"/>
      <c r="Y825" s="88"/>
      <c r="Z825" s="85"/>
      <c r="AA825" s="85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88"/>
      <c r="W826" s="158"/>
      <c r="X826" s="140"/>
      <c r="Y826" s="88"/>
      <c r="Z826" s="85"/>
      <c r="AA826" s="85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88"/>
      <c r="W827" s="158"/>
      <c r="X827" s="140"/>
      <c r="Y827" s="88"/>
      <c r="Z827" s="85"/>
      <c r="AA827" s="85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88"/>
      <c r="W828" s="158"/>
      <c r="X828" s="140"/>
      <c r="Y828" s="88"/>
      <c r="Z828" s="85"/>
      <c r="AA828" s="85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88"/>
      <c r="W829" s="158"/>
      <c r="X829" s="140"/>
      <c r="Y829" s="88"/>
      <c r="Z829" s="85"/>
      <c r="AA829" s="85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88"/>
      <c r="W830" s="158"/>
      <c r="X830" s="140"/>
      <c r="Y830" s="88"/>
      <c r="Z830" s="85"/>
      <c r="AA830" s="85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88"/>
      <c r="W831" s="158"/>
      <c r="X831" s="140"/>
      <c r="Y831" s="88"/>
      <c r="Z831" s="85"/>
      <c r="AA831" s="85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88"/>
      <c r="W832" s="158"/>
      <c r="X832" s="140"/>
      <c r="Y832" s="88"/>
      <c r="Z832" s="85"/>
      <c r="AA832" s="85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88"/>
      <c r="W833" s="158"/>
      <c r="X833" s="140"/>
      <c r="Y833" s="88"/>
      <c r="Z833" s="85"/>
      <c r="AA833" s="85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88"/>
      <c r="W834" s="158"/>
      <c r="X834" s="140"/>
      <c r="Y834" s="88"/>
      <c r="Z834" s="85"/>
      <c r="AA834" s="85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88"/>
      <c r="W835" s="158"/>
      <c r="X835" s="140"/>
      <c r="Y835" s="88"/>
      <c r="Z835" s="85"/>
      <c r="AA835" s="85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88"/>
      <c r="W836" s="158"/>
      <c r="X836" s="140"/>
      <c r="Y836" s="88"/>
      <c r="Z836" s="85"/>
      <c r="AA836" s="85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88"/>
      <c r="W837" s="158"/>
      <c r="X837" s="140"/>
      <c r="Y837" s="88"/>
      <c r="Z837" s="85"/>
      <c r="AA837" s="85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88"/>
      <c r="W838" s="158"/>
      <c r="X838" s="140"/>
      <c r="Y838" s="88"/>
      <c r="Z838" s="85"/>
      <c r="AA838" s="85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88"/>
      <c r="W839" s="158"/>
      <c r="X839" s="140"/>
      <c r="Y839" s="88"/>
      <c r="Z839" s="85"/>
      <c r="AA839" s="85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88"/>
      <c r="W840" s="158"/>
      <c r="X840" s="140"/>
      <c r="Y840" s="88"/>
      <c r="Z840" s="85"/>
      <c r="AA840" s="85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88"/>
      <c r="W841" s="158"/>
      <c r="X841" s="140"/>
      <c r="Y841" s="88"/>
      <c r="Z841" s="85"/>
      <c r="AA841" s="85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88"/>
      <c r="W842" s="158"/>
      <c r="X842" s="140"/>
      <c r="Y842" s="88"/>
      <c r="Z842" s="85"/>
      <c r="AA842" s="85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88"/>
      <c r="W843" s="158"/>
      <c r="X843" s="140"/>
      <c r="Y843" s="88"/>
      <c r="Z843" s="85"/>
      <c r="AA843" s="85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88"/>
      <c r="W844" s="158"/>
      <c r="X844" s="140"/>
      <c r="Y844" s="88"/>
      <c r="Z844" s="85"/>
      <c r="AA844" s="85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88"/>
      <c r="W845" s="158"/>
      <c r="X845" s="140"/>
      <c r="Y845" s="88"/>
      <c r="Z845" s="85"/>
      <c r="AA845" s="85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88"/>
      <c r="W846" s="158"/>
      <c r="X846" s="140"/>
      <c r="Y846" s="88"/>
      <c r="Z846" s="85"/>
      <c r="AA846" s="85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88"/>
      <c r="W847" s="158"/>
      <c r="X847" s="140"/>
      <c r="Y847" s="88"/>
      <c r="Z847" s="85"/>
      <c r="AA847" s="85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88"/>
      <c r="W848" s="158"/>
      <c r="X848" s="140"/>
      <c r="Y848" s="88"/>
      <c r="Z848" s="85"/>
      <c r="AA848" s="85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88"/>
      <c r="W849" s="158"/>
      <c r="X849" s="140"/>
      <c r="Y849" s="88"/>
      <c r="Z849" s="85"/>
      <c r="AA849" s="85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88"/>
      <c r="W850" s="158"/>
      <c r="X850" s="140"/>
      <c r="Y850" s="88"/>
      <c r="Z850" s="85"/>
      <c r="AA850" s="85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88"/>
      <c r="W851" s="158"/>
      <c r="X851" s="140"/>
      <c r="Y851" s="88"/>
      <c r="Z851" s="85"/>
      <c r="AA851" s="85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88"/>
      <c r="W852" s="158"/>
      <c r="X852" s="140"/>
      <c r="Y852" s="88"/>
      <c r="Z852" s="85"/>
      <c r="AA852" s="85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88"/>
      <c r="W853" s="158"/>
      <c r="X853" s="140"/>
      <c r="Y853" s="88"/>
      <c r="Z853" s="85"/>
      <c r="AA853" s="85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88"/>
      <c r="W854" s="158"/>
      <c r="X854" s="140"/>
      <c r="Y854" s="88"/>
      <c r="Z854" s="85"/>
      <c r="AA854" s="85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88"/>
      <c r="W855" s="158"/>
      <c r="X855" s="140"/>
      <c r="Y855" s="88"/>
      <c r="Z855" s="85"/>
      <c r="AA855" s="85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88"/>
      <c r="W856" s="158"/>
      <c r="X856" s="140"/>
      <c r="Y856" s="88"/>
      <c r="Z856" s="85"/>
      <c r="AA856" s="85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88"/>
      <c r="W857" s="158"/>
      <c r="X857" s="140"/>
      <c r="Y857" s="88"/>
      <c r="Z857" s="85"/>
      <c r="AA857" s="85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88"/>
      <c r="W858" s="158"/>
      <c r="X858" s="140"/>
      <c r="Y858" s="88"/>
      <c r="Z858" s="85"/>
      <c r="AA858" s="85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88"/>
      <c r="W859" s="158"/>
      <c r="X859" s="140"/>
      <c r="Y859" s="88"/>
      <c r="Z859" s="85"/>
      <c r="AA859" s="85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88"/>
      <c r="W860" s="158"/>
      <c r="X860" s="140"/>
      <c r="Y860" s="88"/>
      <c r="Z860" s="85"/>
      <c r="AA860" s="85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88"/>
      <c r="W861" s="158"/>
      <c r="X861" s="140"/>
      <c r="Y861" s="88"/>
      <c r="Z861" s="85"/>
      <c r="AA861" s="85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88"/>
      <c r="W862" s="158"/>
      <c r="X862" s="140"/>
      <c r="Y862" s="88"/>
      <c r="Z862" s="85"/>
      <c r="AA862" s="85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88"/>
      <c r="W863" s="158"/>
      <c r="X863" s="140"/>
      <c r="Y863" s="88"/>
      <c r="Z863" s="85"/>
      <c r="AA863" s="85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88"/>
      <c r="W864" s="158"/>
      <c r="X864" s="140"/>
      <c r="Y864" s="88"/>
      <c r="Z864" s="85"/>
      <c r="AA864" s="85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88"/>
      <c r="W865" s="158"/>
      <c r="X865" s="140"/>
      <c r="Y865" s="88"/>
      <c r="Z865" s="85"/>
      <c r="AA865" s="85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88"/>
      <c r="W866" s="158"/>
      <c r="X866" s="140"/>
      <c r="Y866" s="88"/>
      <c r="Z866" s="85"/>
      <c r="AA866" s="85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88"/>
      <c r="W867" s="158"/>
      <c r="X867" s="140"/>
      <c r="Y867" s="88"/>
      <c r="Z867" s="85"/>
      <c r="AA867" s="85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88"/>
      <c r="W868" s="158"/>
      <c r="X868" s="140"/>
      <c r="Y868" s="88"/>
      <c r="Z868" s="85"/>
      <c r="AA868" s="85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88"/>
      <c r="W869" s="158"/>
      <c r="X869" s="140"/>
      <c r="Y869" s="88"/>
      <c r="Z869" s="85"/>
      <c r="AA869" s="85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88"/>
      <c r="W870" s="158"/>
      <c r="X870" s="140"/>
      <c r="Y870" s="88"/>
      <c r="Z870" s="85"/>
      <c r="AA870" s="85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88"/>
      <c r="W871" s="158"/>
      <c r="X871" s="140"/>
      <c r="Y871" s="88"/>
      <c r="Z871" s="85"/>
      <c r="AA871" s="85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88"/>
      <c r="W872" s="158"/>
      <c r="X872" s="140"/>
      <c r="Y872" s="88"/>
      <c r="Z872" s="85"/>
      <c r="AA872" s="85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88"/>
      <c r="W873" s="158"/>
      <c r="X873" s="140"/>
      <c r="Y873" s="88"/>
      <c r="Z873" s="85"/>
      <c r="AA873" s="85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88"/>
      <c r="W874" s="158"/>
      <c r="X874" s="140"/>
      <c r="Y874" s="88"/>
      <c r="Z874" s="85"/>
      <c r="AA874" s="85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88"/>
      <c r="W875" s="158"/>
      <c r="X875" s="140"/>
      <c r="Y875" s="88"/>
      <c r="Z875" s="85"/>
      <c r="AA875" s="85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88"/>
      <c r="W876" s="158"/>
      <c r="X876" s="140"/>
      <c r="Y876" s="88"/>
      <c r="Z876" s="85"/>
      <c r="AA876" s="85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88"/>
      <c r="W877" s="158"/>
      <c r="X877" s="140"/>
      <c r="Y877" s="88"/>
      <c r="Z877" s="85"/>
      <c r="AA877" s="85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88"/>
      <c r="W878" s="158"/>
      <c r="X878" s="140"/>
      <c r="Y878" s="88"/>
      <c r="Z878" s="85"/>
      <c r="AA878" s="85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88"/>
      <c r="W879" s="158"/>
      <c r="X879" s="140"/>
      <c r="Y879" s="88"/>
      <c r="Z879" s="85"/>
      <c r="AA879" s="85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88"/>
      <c r="W880" s="158"/>
      <c r="X880" s="140"/>
      <c r="Y880" s="88"/>
      <c r="Z880" s="85"/>
      <c r="AA880" s="85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88"/>
      <c r="W881" s="158"/>
      <c r="X881" s="140"/>
      <c r="Y881" s="88"/>
      <c r="Z881" s="85"/>
      <c r="AA881" s="85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88"/>
      <c r="W882" s="158"/>
      <c r="X882" s="140"/>
      <c r="Y882" s="88"/>
      <c r="Z882" s="85"/>
      <c r="AA882" s="85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88"/>
      <c r="W883" s="158"/>
      <c r="X883" s="140"/>
      <c r="Y883" s="88"/>
      <c r="Z883" s="85"/>
      <c r="AA883" s="85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88"/>
      <c r="W884" s="158"/>
      <c r="X884" s="140"/>
      <c r="Y884" s="88"/>
      <c r="Z884" s="85"/>
      <c r="AA884" s="85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88"/>
      <c r="W885" s="158"/>
      <c r="X885" s="140"/>
      <c r="Y885" s="88"/>
      <c r="Z885" s="85"/>
      <c r="AA885" s="85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88"/>
      <c r="W886" s="158"/>
      <c r="X886" s="140"/>
      <c r="Y886" s="88"/>
      <c r="Z886" s="85"/>
      <c r="AA886" s="85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88"/>
      <c r="W887" s="158"/>
      <c r="X887" s="140"/>
      <c r="Y887" s="88"/>
      <c r="Z887" s="85"/>
      <c r="AA887" s="85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88"/>
      <c r="W888" s="158"/>
      <c r="X888" s="140"/>
      <c r="Y888" s="88"/>
      <c r="Z888" s="85"/>
      <c r="AA888" s="85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88"/>
      <c r="W889" s="158"/>
      <c r="X889" s="140"/>
      <c r="Y889" s="88"/>
      <c r="Z889" s="85"/>
      <c r="AA889" s="85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88"/>
      <c r="W890" s="158"/>
      <c r="X890" s="140"/>
      <c r="Y890" s="88"/>
      <c r="Z890" s="85"/>
      <c r="AA890" s="85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88"/>
      <c r="W891" s="158"/>
      <c r="X891" s="140"/>
      <c r="Y891" s="88"/>
      <c r="Z891" s="85"/>
      <c r="AA891" s="85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88"/>
      <c r="W892" s="158"/>
      <c r="X892" s="140"/>
      <c r="Y892" s="88"/>
      <c r="Z892" s="85"/>
      <c r="AA892" s="85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88"/>
      <c r="W893" s="158"/>
      <c r="X893" s="140"/>
      <c r="Y893" s="88"/>
      <c r="Z893" s="85"/>
      <c r="AA893" s="85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88"/>
      <c r="W894" s="158"/>
      <c r="X894" s="140"/>
      <c r="Y894" s="88"/>
      <c r="Z894" s="85"/>
      <c r="AA894" s="85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88"/>
      <c r="W895" s="158"/>
      <c r="X895" s="140"/>
      <c r="Y895" s="88"/>
      <c r="Z895" s="85"/>
      <c r="AA895" s="85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88"/>
      <c r="W896" s="158"/>
      <c r="X896" s="140"/>
      <c r="Y896" s="88"/>
      <c r="Z896" s="85"/>
      <c r="AA896" s="85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88"/>
      <c r="W897" s="158"/>
      <c r="X897" s="140"/>
      <c r="Y897" s="88"/>
      <c r="Z897" s="85"/>
      <c r="AA897" s="85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88"/>
      <c r="W898" s="158"/>
      <c r="X898" s="140"/>
      <c r="Y898" s="88"/>
      <c r="Z898" s="85"/>
      <c r="AA898" s="85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88"/>
      <c r="W899" s="158"/>
      <c r="X899" s="140"/>
      <c r="Y899" s="88"/>
      <c r="Z899" s="85"/>
      <c r="AA899" s="85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88"/>
      <c r="W900" s="158"/>
      <c r="X900" s="140"/>
      <c r="Y900" s="88"/>
      <c r="Z900" s="85"/>
      <c r="AA900" s="85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88"/>
      <c r="W901" s="158"/>
      <c r="X901" s="140"/>
      <c r="Y901" s="88"/>
      <c r="Z901" s="85"/>
      <c r="AA901" s="85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88"/>
      <c r="W902" s="158"/>
      <c r="X902" s="140"/>
      <c r="Y902" s="88"/>
      <c r="Z902" s="85"/>
      <c r="AA902" s="85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88"/>
      <c r="W903" s="158"/>
      <c r="X903" s="140"/>
      <c r="Y903" s="88"/>
      <c r="Z903" s="85"/>
      <c r="AA903" s="85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88"/>
      <c r="W904" s="158"/>
      <c r="X904" s="140"/>
      <c r="Y904" s="88"/>
      <c r="Z904" s="85"/>
      <c r="AA904" s="85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88"/>
      <c r="W905" s="158"/>
      <c r="X905" s="140"/>
      <c r="Y905" s="88"/>
      <c r="Z905" s="85"/>
      <c r="AA905" s="85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88"/>
      <c r="W906" s="158"/>
      <c r="X906" s="140"/>
      <c r="Y906" s="88"/>
      <c r="Z906" s="85"/>
      <c r="AA906" s="85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88"/>
      <c r="W907" s="158"/>
      <c r="X907" s="140"/>
      <c r="Y907" s="88"/>
      <c r="Z907" s="85"/>
      <c r="AA907" s="85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88"/>
      <c r="W908" s="158"/>
      <c r="X908" s="140"/>
      <c r="Y908" s="88"/>
      <c r="Z908" s="85"/>
      <c r="AA908" s="85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88"/>
      <c r="W909" s="158"/>
      <c r="X909" s="140"/>
      <c r="Y909" s="88"/>
      <c r="Z909" s="85"/>
      <c r="AA909" s="85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88"/>
      <c r="W910" s="158"/>
      <c r="X910" s="140"/>
      <c r="Y910" s="88"/>
      <c r="Z910" s="85"/>
      <c r="AA910" s="85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88"/>
      <c r="W911" s="158"/>
      <c r="X911" s="140"/>
      <c r="Y911" s="88"/>
      <c r="Z911" s="85"/>
      <c r="AA911" s="85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88"/>
      <c r="W912" s="158"/>
      <c r="X912" s="140"/>
      <c r="Y912" s="88"/>
      <c r="Z912" s="85"/>
      <c r="AA912" s="85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88"/>
      <c r="W913" s="158"/>
      <c r="X913" s="140"/>
      <c r="Y913" s="88"/>
      <c r="Z913" s="85"/>
      <c r="AA913" s="85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88"/>
      <c r="W914" s="158"/>
      <c r="X914" s="140"/>
      <c r="Y914" s="88"/>
      <c r="Z914" s="85"/>
      <c r="AA914" s="85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88"/>
      <c r="W915" s="158"/>
      <c r="X915" s="140"/>
      <c r="Y915" s="88"/>
      <c r="Z915" s="85"/>
      <c r="AA915" s="85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88"/>
      <c r="W916" s="158"/>
      <c r="X916" s="140"/>
      <c r="Y916" s="88"/>
      <c r="Z916" s="85"/>
      <c r="AA916" s="85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88"/>
      <c r="W917" s="158"/>
      <c r="X917" s="140"/>
      <c r="Y917" s="88"/>
      <c r="Z917" s="85"/>
      <c r="AA917" s="85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88"/>
      <c r="W918" s="158"/>
      <c r="X918" s="140"/>
      <c r="Y918" s="88"/>
      <c r="Z918" s="85"/>
      <c r="AA918" s="85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88"/>
      <c r="W919" s="158"/>
      <c r="X919" s="140"/>
      <c r="Y919" s="88"/>
      <c r="Z919" s="85"/>
      <c r="AA919" s="85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88"/>
      <c r="W920" s="158"/>
      <c r="X920" s="140"/>
      <c r="Y920" s="88"/>
      <c r="Z920" s="85"/>
      <c r="AA920" s="85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88"/>
      <c r="W921" s="158"/>
      <c r="X921" s="140"/>
      <c r="Y921" s="88"/>
      <c r="Z921" s="85"/>
      <c r="AA921" s="85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88"/>
      <c r="W922" s="158"/>
      <c r="X922" s="140"/>
      <c r="Y922" s="88"/>
      <c r="Z922" s="85"/>
      <c r="AA922" s="85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88"/>
      <c r="W923" s="158"/>
      <c r="X923" s="140"/>
      <c r="Y923" s="88"/>
      <c r="Z923" s="85"/>
      <c r="AA923" s="85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88"/>
      <c r="W924" s="158"/>
      <c r="X924" s="140"/>
      <c r="Y924" s="88"/>
      <c r="Z924" s="85"/>
      <c r="AA924" s="85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88"/>
      <c r="W925" s="158"/>
      <c r="X925" s="140"/>
      <c r="Y925" s="88"/>
      <c r="Z925" s="85"/>
      <c r="AA925" s="85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88"/>
      <c r="W926" s="158"/>
      <c r="X926" s="140"/>
      <c r="Y926" s="88"/>
      <c r="Z926" s="85"/>
      <c r="AA926" s="85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88"/>
      <c r="W927" s="158"/>
      <c r="X927" s="140"/>
      <c r="Y927" s="88"/>
      <c r="Z927" s="85"/>
      <c r="AA927" s="85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88"/>
      <c r="W928" s="158"/>
      <c r="X928" s="140"/>
      <c r="Y928" s="88"/>
      <c r="Z928" s="85"/>
      <c r="AA928" s="85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88"/>
      <c r="W929" s="158"/>
      <c r="X929" s="140"/>
      <c r="Y929" s="88"/>
      <c r="Z929" s="85"/>
      <c r="AA929" s="85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88"/>
      <c r="W930" s="158"/>
      <c r="X930" s="140"/>
      <c r="Y930" s="88"/>
      <c r="Z930" s="85"/>
      <c r="AA930" s="85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88"/>
      <c r="W931" s="158"/>
      <c r="X931" s="140"/>
      <c r="Y931" s="88"/>
      <c r="Z931" s="85"/>
      <c r="AA931" s="85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88"/>
      <c r="W932" s="158"/>
      <c r="X932" s="140"/>
      <c r="Y932" s="88"/>
      <c r="Z932" s="85"/>
      <c r="AA932" s="85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88"/>
      <c r="W933" s="158"/>
      <c r="X933" s="140"/>
      <c r="Y933" s="88"/>
      <c r="Z933" s="85"/>
      <c r="AA933" s="85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88"/>
      <c r="W934" s="158"/>
      <c r="X934" s="140"/>
      <c r="Y934" s="88"/>
      <c r="Z934" s="85"/>
      <c r="AA934" s="85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88"/>
      <c r="W935" s="158"/>
      <c r="X935" s="140"/>
      <c r="Y935" s="88"/>
      <c r="Z935" s="85"/>
      <c r="AA935" s="85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88"/>
      <c r="W936" s="158"/>
      <c r="X936" s="140"/>
      <c r="Y936" s="88"/>
      <c r="Z936" s="85"/>
      <c r="AA936" s="85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88"/>
      <c r="W937" s="158"/>
      <c r="X937" s="140"/>
      <c r="Y937" s="88"/>
      <c r="Z937" s="85"/>
      <c r="AA937" s="85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88"/>
      <c r="W938" s="158"/>
      <c r="X938" s="140"/>
      <c r="Y938" s="88"/>
      <c r="Z938" s="85"/>
      <c r="AA938" s="85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88"/>
      <c r="W939" s="158"/>
      <c r="X939" s="140"/>
      <c r="Y939" s="88"/>
      <c r="Z939" s="85"/>
      <c r="AA939" s="85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88"/>
      <c r="W940" s="158"/>
      <c r="X940" s="140"/>
      <c r="Y940" s="88"/>
      <c r="Z940" s="85"/>
      <c r="AA940" s="85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88"/>
      <c r="W941" s="158"/>
      <c r="X941" s="140"/>
      <c r="Y941" s="88"/>
      <c r="Z941" s="85"/>
      <c r="AA941" s="85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88"/>
      <c r="W942" s="158"/>
      <c r="X942" s="140"/>
      <c r="Y942" s="88"/>
      <c r="Z942" s="85"/>
      <c r="AA942" s="85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88"/>
      <c r="W943" s="158"/>
      <c r="X943" s="140"/>
      <c r="Y943" s="88"/>
      <c r="Z943" s="85"/>
      <c r="AA943" s="85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88"/>
      <c r="W944" s="158"/>
      <c r="X944" s="140"/>
      <c r="Y944" s="88"/>
      <c r="Z944" s="85"/>
      <c r="AA944" s="85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88"/>
      <c r="W945" s="158"/>
      <c r="X945" s="140"/>
      <c r="Y945" s="88"/>
      <c r="Z945" s="85"/>
      <c r="AA945" s="85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88"/>
      <c r="W946" s="158"/>
      <c r="X946" s="140"/>
      <c r="Y946" s="88"/>
      <c r="Z946" s="85"/>
      <c r="AA946" s="85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88"/>
      <c r="W947" s="158"/>
      <c r="X947" s="140"/>
      <c r="Y947" s="88"/>
      <c r="Z947" s="85"/>
      <c r="AA947" s="85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88"/>
      <c r="W948" s="158"/>
      <c r="X948" s="140"/>
      <c r="Y948" s="88"/>
      <c r="Z948" s="85"/>
      <c r="AA948" s="85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88"/>
      <c r="W949" s="158"/>
      <c r="X949" s="140"/>
      <c r="Y949" s="88"/>
      <c r="Z949" s="85"/>
      <c r="AA949" s="85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88"/>
      <c r="W950" s="158"/>
      <c r="X950" s="140"/>
      <c r="Y950" s="88"/>
      <c r="Z950" s="85"/>
      <c r="AA950" s="85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88"/>
      <c r="W951" s="158"/>
      <c r="X951" s="140"/>
      <c r="Y951" s="88"/>
      <c r="Z951" s="85"/>
      <c r="AA951" s="85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88"/>
      <c r="W952" s="158"/>
      <c r="X952" s="140"/>
      <c r="Y952" s="88"/>
      <c r="Z952" s="85"/>
      <c r="AA952" s="85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88"/>
      <c r="W953" s="158"/>
      <c r="X953" s="140"/>
      <c r="Y953" s="88"/>
      <c r="Z953" s="85"/>
      <c r="AA953" s="85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88"/>
      <c r="W954" s="158"/>
      <c r="X954" s="140"/>
      <c r="Y954" s="88"/>
      <c r="Z954" s="85"/>
      <c r="AA954" s="85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88"/>
      <c r="W955" s="158"/>
      <c r="X955" s="140"/>
      <c r="Y955" s="88"/>
      <c r="Z955" s="85"/>
      <c r="AA955" s="85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88"/>
      <c r="W956" s="158"/>
      <c r="X956" s="140"/>
      <c r="Y956" s="88"/>
      <c r="Z956" s="85"/>
      <c r="AA956" s="85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88"/>
      <c r="W957" s="158"/>
      <c r="X957" s="140"/>
      <c r="Y957" s="88"/>
      <c r="Z957" s="85"/>
      <c r="AA957" s="85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88"/>
      <c r="W958" s="158"/>
      <c r="X958" s="140"/>
      <c r="Y958" s="88"/>
      <c r="Z958" s="85"/>
      <c r="AA958" s="85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88"/>
      <c r="W959" s="158"/>
      <c r="X959" s="140"/>
      <c r="Y959" s="88"/>
      <c r="Z959" s="85"/>
      <c r="AA959" s="85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88"/>
      <c r="W960" s="158"/>
      <c r="X960" s="140"/>
      <c r="Y960" s="88"/>
      <c r="Z960" s="85"/>
      <c r="AA960" s="85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88"/>
      <c r="W961" s="158"/>
      <c r="X961" s="140"/>
      <c r="Y961" s="88"/>
      <c r="Z961" s="85"/>
      <c r="AA961" s="85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88"/>
      <c r="W962" s="158"/>
      <c r="X962" s="140"/>
      <c r="Y962" s="88"/>
      <c r="Z962" s="85"/>
      <c r="AA962" s="85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88"/>
      <c r="W963" s="158"/>
      <c r="X963" s="140"/>
      <c r="Y963" s="88"/>
      <c r="Z963" s="85"/>
      <c r="AA963" s="85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88"/>
      <c r="W964" s="158"/>
      <c r="X964" s="140"/>
      <c r="Y964" s="88"/>
      <c r="Z964" s="85"/>
      <c r="AA964" s="85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88"/>
      <c r="W965" s="158"/>
      <c r="X965" s="140"/>
      <c r="Y965" s="88"/>
      <c r="Z965" s="85"/>
      <c r="AA965" s="85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88"/>
      <c r="W966" s="158"/>
      <c r="X966" s="140"/>
      <c r="Y966" s="88"/>
      <c r="Z966" s="85"/>
      <c r="AA966" s="85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88"/>
      <c r="W967" s="158"/>
      <c r="X967" s="140"/>
      <c r="Y967" s="88"/>
      <c r="Z967" s="85"/>
      <c r="AA967" s="85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88"/>
      <c r="W968" s="158"/>
      <c r="X968" s="140"/>
      <c r="Y968" s="88"/>
      <c r="Z968" s="85"/>
      <c r="AA968" s="85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88"/>
      <c r="W969" s="158"/>
      <c r="X969" s="140"/>
      <c r="Y969" s="88"/>
      <c r="Z969" s="85"/>
      <c r="AA969" s="85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88"/>
      <c r="W970" s="158"/>
      <c r="X970" s="140"/>
      <c r="Y970" s="88"/>
      <c r="Z970" s="85"/>
      <c r="AA970" s="85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88"/>
      <c r="W971" s="158"/>
      <c r="X971" s="140"/>
      <c r="Y971" s="88"/>
      <c r="Z971" s="85"/>
      <c r="AA971" s="85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88"/>
      <c r="W972" s="158"/>
      <c r="X972" s="140"/>
      <c r="Y972" s="88"/>
      <c r="Z972" s="85"/>
      <c r="AA972" s="85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88"/>
      <c r="W973" s="158"/>
      <c r="X973" s="140"/>
      <c r="Y973" s="88"/>
      <c r="Z973" s="85"/>
      <c r="AA973" s="85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88"/>
      <c r="W974" s="158"/>
      <c r="X974" s="140"/>
      <c r="Y974" s="88"/>
      <c r="Z974" s="85"/>
      <c r="AA974" s="85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88"/>
      <c r="W975" s="158"/>
      <c r="X975" s="140"/>
      <c r="Y975" s="88"/>
      <c r="Z975" s="85"/>
      <c r="AA975" s="85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88"/>
      <c r="W976" s="158"/>
      <c r="X976" s="140"/>
      <c r="Y976" s="88"/>
      <c r="Z976" s="85"/>
      <c r="AA976" s="85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88"/>
      <c r="W977" s="158"/>
      <c r="X977" s="140"/>
      <c r="Y977" s="88"/>
      <c r="Z977" s="85"/>
      <c r="AA977" s="85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88"/>
      <c r="W978" s="158"/>
      <c r="X978" s="140"/>
      <c r="Y978" s="88"/>
      <c r="Z978" s="85"/>
      <c r="AA978" s="85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88"/>
      <c r="W979" s="158"/>
      <c r="X979" s="140"/>
      <c r="Y979" s="88"/>
      <c r="Z979" s="85"/>
      <c r="AA979" s="85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88"/>
      <c r="W980" s="158"/>
      <c r="X980" s="140"/>
      <c r="Y980" s="88"/>
      <c r="Z980" s="85"/>
      <c r="AA980" s="85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88"/>
      <c r="W981" s="158"/>
      <c r="X981" s="140"/>
      <c r="Y981" s="88"/>
      <c r="Z981" s="85"/>
      <c r="AA981" s="85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88"/>
      <c r="W982" s="158"/>
      <c r="X982" s="140"/>
      <c r="Y982" s="88"/>
      <c r="Z982" s="85"/>
      <c r="AA982" s="85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88"/>
      <c r="W983" s="158"/>
      <c r="X983" s="140"/>
      <c r="Y983" s="88"/>
      <c r="Z983" s="85"/>
      <c r="AA983" s="85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88"/>
      <c r="W984" s="158"/>
      <c r="X984" s="140"/>
      <c r="Y984" s="88"/>
      <c r="Z984" s="85"/>
      <c r="AA984" s="85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88"/>
      <c r="W985" s="158"/>
      <c r="X985" s="140"/>
      <c r="Y985" s="88"/>
      <c r="Z985" s="85"/>
      <c r="AA985" s="85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88"/>
      <c r="W986" s="158"/>
      <c r="X986" s="140"/>
      <c r="Y986" s="88"/>
      <c r="Z986" s="85"/>
      <c r="AA986" s="85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88"/>
      <c r="W987" s="158"/>
      <c r="X987" s="140"/>
      <c r="Y987" s="88"/>
      <c r="Z987" s="85"/>
      <c r="AA987" s="85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88"/>
      <c r="W988" s="158"/>
      <c r="X988" s="140"/>
      <c r="Y988" s="88"/>
      <c r="Z988" s="85"/>
      <c r="AA988" s="85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88"/>
      <c r="W989" s="158"/>
      <c r="X989" s="140"/>
      <c r="Y989" s="88"/>
      <c r="Z989" s="85"/>
      <c r="AA989" s="85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88"/>
      <c r="W990" s="158"/>
      <c r="X990" s="140"/>
      <c r="Y990" s="88"/>
      <c r="Z990" s="85"/>
      <c r="AA990" s="85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88"/>
      <c r="W991" s="158"/>
      <c r="X991" s="140"/>
      <c r="Y991" s="88"/>
      <c r="Z991" s="85"/>
      <c r="AA991" s="85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88"/>
      <c r="W992" s="158"/>
      <c r="X992" s="140"/>
      <c r="Y992" s="88"/>
      <c r="Z992" s="85"/>
      <c r="AA992" s="85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88"/>
      <c r="W993" s="158"/>
      <c r="X993" s="140"/>
      <c r="Y993" s="88"/>
      <c r="Z993" s="85"/>
      <c r="AA993" s="85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88"/>
      <c r="W994" s="158"/>
      <c r="X994" s="140"/>
      <c r="Y994" s="88"/>
      <c r="Z994" s="85"/>
      <c r="AA994" s="85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88"/>
      <c r="W995" s="158"/>
      <c r="X995" s="140"/>
      <c r="Y995" s="88"/>
      <c r="Z995" s="85"/>
      <c r="AA995" s="85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88"/>
      <c r="W996" s="158"/>
      <c r="X996" s="140"/>
      <c r="Y996" s="88"/>
      <c r="Z996" s="85"/>
      <c r="AA996" s="85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88"/>
      <c r="W997" s="158"/>
      <c r="X997" s="140"/>
      <c r="Y997" s="88"/>
      <c r="Z997" s="85"/>
      <c r="AA997" s="85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88"/>
      <c r="W998" s="158"/>
      <c r="X998" s="140"/>
      <c r="Y998" s="88"/>
      <c r="Z998" s="85"/>
      <c r="AA998" s="85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88"/>
      <c r="W999" s="158"/>
      <c r="X999" s="140"/>
      <c r="Y999" s="88"/>
      <c r="Z999" s="85"/>
      <c r="AA999" s="85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88"/>
      <c r="W1000" s="158"/>
      <c r="X1000" s="140"/>
      <c r="Y1000" s="88"/>
      <c r="Z1000" s="85"/>
      <c r="AA1000" s="85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88"/>
      <c r="W1001" s="158"/>
      <c r="X1001" s="140"/>
      <c r="Y1001" s="88"/>
      <c r="Z1001" s="85"/>
      <c r="AA1001" s="85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88"/>
      <c r="W1002" s="158"/>
      <c r="X1002" s="140"/>
      <c r="Y1002" s="88"/>
      <c r="Z1002" s="85"/>
      <c r="AA1002" s="85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88"/>
      <c r="W1003" s="158"/>
      <c r="X1003" s="140"/>
      <c r="Y1003" s="88"/>
      <c r="Z1003" s="85"/>
      <c r="AA1003" s="85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88"/>
      <c r="W1004" s="158"/>
      <c r="X1004" s="140"/>
      <c r="Y1004" s="88"/>
      <c r="Z1004" s="85"/>
      <c r="AA1004" s="85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88"/>
      <c r="W1005" s="158"/>
      <c r="X1005" s="140"/>
      <c r="Y1005" s="88"/>
      <c r="Z1005" s="85"/>
      <c r="AA1005" s="85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88"/>
      <c r="W1006" s="158"/>
      <c r="X1006" s="140"/>
      <c r="Y1006" s="88"/>
      <c r="Z1006" s="85"/>
      <c r="AA1006" s="85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88"/>
      <c r="W1007" s="158"/>
      <c r="X1007" s="140"/>
      <c r="Y1007" s="88"/>
      <c r="Z1007" s="85"/>
      <c r="AA1007" s="85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88"/>
      <c r="W1008" s="158"/>
      <c r="X1008" s="140"/>
      <c r="Y1008" s="88"/>
      <c r="Z1008" s="85"/>
      <c r="AA1008" s="85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88"/>
      <c r="W1009" s="158"/>
      <c r="X1009" s="140"/>
      <c r="Y1009" s="88"/>
      <c r="Z1009" s="85"/>
      <c r="AA1009" s="85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88"/>
      <c r="W1010" s="158"/>
      <c r="X1010" s="140"/>
      <c r="Y1010" s="88"/>
      <c r="Z1010" s="85"/>
      <c r="AA1010" s="85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88"/>
      <c r="W1011" s="158"/>
      <c r="X1011" s="140"/>
      <c r="Y1011" s="88"/>
      <c r="Z1011" s="85"/>
      <c r="AA1011" s="85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88"/>
      <c r="W1012" s="158"/>
      <c r="X1012" s="140"/>
      <c r="Y1012" s="88"/>
      <c r="Z1012" s="85"/>
      <c r="AA1012" s="85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88"/>
      <c r="W1013" s="158"/>
      <c r="X1013" s="140"/>
      <c r="Y1013" s="88"/>
      <c r="Z1013" s="85"/>
      <c r="AA1013" s="85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88"/>
      <c r="W1014" s="158"/>
      <c r="X1014" s="140"/>
      <c r="Y1014" s="88"/>
      <c r="Z1014" s="85"/>
      <c r="AA1014" s="85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88"/>
      <c r="W1015" s="158"/>
      <c r="X1015" s="140"/>
      <c r="Y1015" s="88"/>
      <c r="Z1015" s="85"/>
      <c r="AA1015" s="85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88"/>
      <c r="W1016" s="158"/>
      <c r="X1016" s="140"/>
      <c r="Y1016" s="88"/>
      <c r="Z1016" s="85"/>
      <c r="AA1016" s="85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88"/>
      <c r="W1017" s="158"/>
      <c r="X1017" s="140"/>
      <c r="Y1017" s="88"/>
      <c r="Z1017" s="85"/>
      <c r="AA1017" s="85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88"/>
      <c r="W1018" s="158"/>
      <c r="X1018" s="140"/>
      <c r="Y1018" s="88"/>
      <c r="Z1018" s="85"/>
      <c r="AA1018" s="85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88"/>
      <c r="W1019" s="158"/>
      <c r="X1019" s="140"/>
      <c r="Y1019" s="88"/>
      <c r="Z1019" s="85"/>
      <c r="AA1019" s="85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88"/>
      <c r="W1020" s="158"/>
      <c r="X1020" s="140"/>
      <c r="Y1020" s="88"/>
      <c r="Z1020" s="85"/>
      <c r="AA1020" s="85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88"/>
      <c r="W1021" s="158"/>
      <c r="X1021" s="140"/>
      <c r="Y1021" s="88"/>
      <c r="Z1021" s="85"/>
      <c r="AA1021" s="85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88"/>
      <c r="W1022" s="158"/>
      <c r="X1022" s="140"/>
      <c r="Y1022" s="88"/>
      <c r="Z1022" s="85"/>
      <c r="AA1022" s="85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88"/>
      <c r="W1023" s="158"/>
      <c r="X1023" s="140"/>
      <c r="Y1023" s="88"/>
      <c r="Z1023" s="85"/>
      <c r="AA1023" s="85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88"/>
      <c r="W1024" s="158"/>
      <c r="X1024" s="140"/>
      <c r="Y1024" s="88"/>
      <c r="Z1024" s="85"/>
      <c r="AA1024" s="85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88"/>
      <c r="W1025" s="158"/>
      <c r="X1025" s="140"/>
      <c r="Y1025" s="88"/>
      <c r="Z1025" s="85"/>
      <c r="AA1025" s="85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88"/>
      <c r="W1026" s="158"/>
      <c r="X1026" s="140"/>
      <c r="Y1026" s="88"/>
      <c r="Z1026" s="85"/>
      <c r="AA1026" s="85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88"/>
      <c r="W1027" s="158"/>
      <c r="X1027" s="140"/>
      <c r="Y1027" s="88"/>
      <c r="Z1027" s="85"/>
      <c r="AA1027" s="85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88"/>
      <c r="W1028" s="158"/>
      <c r="X1028" s="140"/>
      <c r="Y1028" s="88"/>
      <c r="Z1028" s="85"/>
      <c r="AA1028" s="85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88"/>
      <c r="W1029" s="158"/>
      <c r="X1029" s="140"/>
      <c r="Y1029" s="88"/>
      <c r="Z1029" s="85"/>
      <c r="AA1029" s="85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88"/>
      <c r="W1030" s="158"/>
      <c r="X1030" s="140"/>
      <c r="Y1030" s="88"/>
      <c r="Z1030" s="85"/>
      <c r="AA1030" s="85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88"/>
      <c r="W1031" s="158"/>
      <c r="X1031" s="140"/>
      <c r="Y1031" s="88"/>
      <c r="Z1031" s="85"/>
      <c r="AA1031" s="85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88"/>
      <c r="W1032" s="158"/>
      <c r="X1032" s="140"/>
      <c r="Y1032" s="88"/>
      <c r="Z1032" s="85"/>
      <c r="AA1032" s="85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88"/>
      <c r="W1033" s="158"/>
      <c r="X1033" s="140"/>
      <c r="Y1033" s="88"/>
      <c r="Z1033" s="85"/>
      <c r="AA1033" s="85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88"/>
      <c r="W1034" s="158"/>
      <c r="X1034" s="140"/>
      <c r="Y1034" s="88"/>
      <c r="Z1034" s="85"/>
      <c r="AA1034" s="85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88"/>
      <c r="W1035" s="158"/>
      <c r="X1035" s="140"/>
      <c r="Y1035" s="88"/>
      <c r="Z1035" s="85"/>
      <c r="AA1035" s="85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88"/>
      <c r="W1036" s="158"/>
      <c r="X1036" s="140"/>
      <c r="Y1036" s="88"/>
      <c r="Z1036" s="85"/>
      <c r="AA1036" s="85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88"/>
      <c r="W1037" s="158"/>
      <c r="X1037" s="140"/>
      <c r="Y1037" s="88"/>
      <c r="Z1037" s="85"/>
      <c r="AA1037" s="85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88"/>
      <c r="W1038" s="158"/>
      <c r="X1038" s="140"/>
      <c r="Y1038" s="88"/>
      <c r="Z1038" s="85"/>
      <c r="AA1038" s="85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88"/>
      <c r="W1039" s="158"/>
      <c r="X1039" s="140"/>
      <c r="Y1039" s="88"/>
      <c r="Z1039" s="85"/>
      <c r="AA1039" s="85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88"/>
      <c r="W1040" s="158"/>
      <c r="X1040" s="140"/>
      <c r="Y1040" s="88"/>
      <c r="Z1040" s="85"/>
      <c r="AA1040" s="85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88"/>
      <c r="W1041" s="158"/>
      <c r="X1041" s="140"/>
      <c r="Y1041" s="88"/>
      <c r="Z1041" s="85"/>
      <c r="AA1041" s="85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88"/>
      <c r="W1042" s="158"/>
      <c r="X1042" s="140"/>
      <c r="Y1042" s="88"/>
      <c r="Z1042" s="85"/>
      <c r="AA1042" s="85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88"/>
      <c r="W1043" s="158"/>
      <c r="X1043" s="140"/>
      <c r="Y1043" s="88"/>
      <c r="Z1043" s="85"/>
      <c r="AA1043" s="85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88"/>
      <c r="W1044" s="158"/>
      <c r="X1044" s="140"/>
      <c r="Y1044" s="88"/>
      <c r="Z1044" s="85"/>
      <c r="AA1044" s="85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88"/>
      <c r="W1045" s="158"/>
      <c r="X1045" s="140"/>
      <c r="Y1045" s="88"/>
      <c r="Z1045" s="85"/>
      <c r="AA1045" s="85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88"/>
      <c r="W1046" s="158"/>
      <c r="X1046" s="140"/>
      <c r="Y1046" s="88"/>
      <c r="Z1046" s="85"/>
      <c r="AA1046" s="85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88"/>
      <c r="W1047" s="158"/>
      <c r="X1047" s="140"/>
      <c r="Y1047" s="88"/>
      <c r="Z1047" s="85"/>
      <c r="AA1047" s="85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88"/>
      <c r="W1048" s="158"/>
      <c r="X1048" s="140"/>
      <c r="Y1048" s="88"/>
      <c r="Z1048" s="85"/>
      <c r="AA1048" s="85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88"/>
      <c r="W1049" s="158"/>
      <c r="X1049" s="140"/>
      <c r="Y1049" s="88"/>
      <c r="Z1049" s="85"/>
      <c r="AA1049" s="85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88"/>
      <c r="W1050" s="158"/>
      <c r="X1050" s="140"/>
      <c r="Y1050" s="88"/>
      <c r="Z1050" s="85"/>
      <c r="AA1050" s="85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88"/>
      <c r="W1051" s="158"/>
      <c r="X1051" s="140"/>
      <c r="Y1051" s="88"/>
      <c r="Z1051" s="85"/>
      <c r="AA1051" s="85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88"/>
      <c r="W1052" s="158"/>
      <c r="X1052" s="140"/>
      <c r="Y1052" s="88"/>
      <c r="Z1052" s="85"/>
      <c r="AA1052" s="85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88"/>
      <c r="W1053" s="158"/>
      <c r="X1053" s="140"/>
      <c r="Y1053" s="88"/>
      <c r="Z1053" s="85"/>
      <c r="AA1053" s="85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88"/>
      <c r="W1054" s="158"/>
      <c r="X1054" s="140"/>
      <c r="Y1054" s="88"/>
      <c r="Z1054" s="85"/>
      <c r="AA1054" s="85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88"/>
      <c r="W1055" s="158"/>
      <c r="X1055" s="140"/>
      <c r="Y1055" s="88"/>
      <c r="Z1055" s="85"/>
      <c r="AA1055" s="85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88"/>
      <c r="W1056" s="158"/>
      <c r="X1056" s="140"/>
      <c r="Y1056" s="88"/>
      <c r="Z1056" s="85"/>
      <c r="AA1056" s="85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88"/>
      <c r="W1057" s="158"/>
      <c r="X1057" s="140"/>
      <c r="Y1057" s="88"/>
      <c r="Z1057" s="85"/>
      <c r="AA1057" s="85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88"/>
      <c r="W1058" s="158"/>
      <c r="X1058" s="140"/>
      <c r="Y1058" s="88"/>
      <c r="Z1058" s="85"/>
      <c r="AA1058" s="85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88"/>
      <c r="W1059" s="158"/>
      <c r="X1059" s="140"/>
      <c r="Y1059" s="88"/>
      <c r="Z1059" s="85"/>
      <c r="AA1059" s="85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88"/>
      <c r="W1060" s="158"/>
      <c r="X1060" s="140"/>
      <c r="Y1060" s="88"/>
      <c r="Z1060" s="85"/>
      <c r="AA1060" s="85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88"/>
      <c r="W1061" s="158"/>
      <c r="X1061" s="140"/>
      <c r="Y1061" s="88"/>
      <c r="Z1061" s="85"/>
      <c r="AA1061" s="85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88"/>
      <c r="W1062" s="158"/>
      <c r="X1062" s="140"/>
      <c r="Y1062" s="88"/>
      <c r="Z1062" s="85"/>
      <c r="AA1062" s="85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88"/>
      <c r="W1063" s="158"/>
      <c r="X1063" s="140"/>
      <c r="Y1063" s="88"/>
      <c r="Z1063" s="85"/>
      <c r="AA1063" s="85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88"/>
      <c r="W1064" s="158"/>
      <c r="X1064" s="140"/>
      <c r="Y1064" s="88"/>
      <c r="Z1064" s="85"/>
      <c r="AA1064" s="85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88"/>
      <c r="W1065" s="158"/>
      <c r="X1065" s="140"/>
      <c r="Y1065" s="88"/>
      <c r="Z1065" s="85"/>
      <c r="AA1065" s="85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88"/>
      <c r="W1066" s="158"/>
      <c r="X1066" s="140"/>
      <c r="Y1066" s="88"/>
      <c r="Z1066" s="85"/>
      <c r="AA1066" s="85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88"/>
      <c r="W1067" s="158"/>
      <c r="X1067" s="140"/>
      <c r="Y1067" s="88"/>
      <c r="Z1067" s="85"/>
      <c r="AA1067" s="85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88"/>
      <c r="W1068" s="158"/>
      <c r="X1068" s="140"/>
      <c r="Y1068" s="88"/>
      <c r="Z1068" s="85"/>
      <c r="AA1068" s="85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88"/>
      <c r="W1069" s="158"/>
      <c r="X1069" s="140"/>
      <c r="Y1069" s="88"/>
      <c r="Z1069" s="85"/>
      <c r="AA1069" s="85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88"/>
      <c r="W1070" s="158"/>
      <c r="X1070" s="140"/>
      <c r="Y1070" s="88"/>
      <c r="Z1070" s="85"/>
      <c r="AA1070" s="85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88"/>
      <c r="W1071" s="158"/>
      <c r="X1071" s="140"/>
      <c r="Y1071" s="88"/>
      <c r="Z1071" s="85"/>
      <c r="AA1071" s="85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88"/>
      <c r="W1072" s="158"/>
      <c r="X1072" s="140"/>
      <c r="Y1072" s="88"/>
      <c r="Z1072" s="85"/>
      <c r="AA1072" s="85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88"/>
      <c r="W1073" s="158"/>
      <c r="X1073" s="140"/>
      <c r="Y1073" s="88"/>
      <c r="Z1073" s="85"/>
      <c r="AA1073" s="85"/>
      <c r="AB1073" s="2"/>
      <c r="AC1073" s="2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88"/>
      <c r="W1074" s="158"/>
      <c r="X1074" s="140"/>
      <c r="Y1074" s="88"/>
      <c r="Z1074" s="85"/>
      <c r="AA1074" s="85"/>
      <c r="AB1074" s="2"/>
      <c r="AC1074" s="2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88"/>
      <c r="W1075" s="158"/>
      <c r="X1075" s="140"/>
      <c r="Y1075" s="88"/>
      <c r="Z1075" s="85"/>
      <c r="AA1075" s="85"/>
      <c r="AB1075" s="2"/>
      <c r="AC1075" s="2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88"/>
      <c r="W1076" s="158"/>
      <c r="X1076" s="140"/>
      <c r="Y1076" s="88"/>
      <c r="Z1076" s="85"/>
      <c r="AA1076" s="85"/>
      <c r="AB1076" s="2"/>
      <c r="AC1076" s="2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88"/>
      <c r="W1077" s="158"/>
      <c r="X1077" s="140"/>
      <c r="Y1077" s="88"/>
      <c r="Z1077" s="85"/>
      <c r="AA1077" s="85"/>
      <c r="AB1077" s="2"/>
      <c r="AC1077" s="2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88"/>
      <c r="W1078" s="158"/>
      <c r="X1078" s="140"/>
      <c r="Y1078" s="88"/>
      <c r="Z1078" s="85"/>
      <c r="AA1078" s="85"/>
      <c r="AB1078" s="2"/>
      <c r="AC1078" s="2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88"/>
      <c r="W1079" s="158"/>
      <c r="X1079" s="140"/>
      <c r="Y1079" s="88"/>
      <c r="Z1079" s="85"/>
      <c r="AA1079" s="85"/>
      <c r="AB1079" s="2"/>
      <c r="AC1079" s="2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88"/>
      <c r="W1080" s="158"/>
      <c r="X1080" s="140"/>
      <c r="Y1080" s="88"/>
      <c r="Z1080" s="85"/>
      <c r="AA1080" s="85"/>
      <c r="AB1080" s="2"/>
      <c r="AC1080" s="2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88"/>
      <c r="W1081" s="158"/>
      <c r="X1081" s="140"/>
      <c r="Y1081" s="88"/>
      <c r="Z1081" s="85"/>
      <c r="AA1081" s="85"/>
      <c r="AB1081" s="2"/>
      <c r="AC1081" s="2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88"/>
      <c r="W1082" s="158"/>
      <c r="X1082" s="140"/>
      <c r="Y1082" s="88"/>
      <c r="Z1082" s="85"/>
      <c r="AA1082" s="85"/>
      <c r="AB1082" s="2"/>
      <c r="AC1082" s="2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88"/>
      <c r="W1083" s="158"/>
      <c r="X1083" s="140"/>
      <c r="Y1083" s="88"/>
      <c r="Z1083" s="85"/>
      <c r="AA1083" s="85"/>
      <c r="AB1083" s="2"/>
      <c r="AC1083" s="2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88"/>
      <c r="W1084" s="158"/>
      <c r="X1084" s="140"/>
      <c r="Y1084" s="88"/>
      <c r="Z1084" s="85"/>
      <c r="AA1084" s="85"/>
      <c r="AB1084" s="2"/>
      <c r="AC1084" s="2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88"/>
      <c r="W1085" s="158"/>
      <c r="X1085" s="140"/>
      <c r="Y1085" s="88"/>
      <c r="Z1085" s="85"/>
      <c r="AA1085" s="85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88"/>
      <c r="W1086" s="158"/>
      <c r="X1086" s="140"/>
      <c r="Y1086" s="88"/>
      <c r="Z1086" s="85"/>
      <c r="AA1086" s="85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88"/>
      <c r="W1087" s="158"/>
      <c r="X1087" s="140"/>
      <c r="Y1087" s="88"/>
      <c r="Z1087" s="85"/>
      <c r="AA1087" s="85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88"/>
      <c r="W1088" s="158"/>
      <c r="X1088" s="140"/>
      <c r="Y1088" s="88"/>
      <c r="Z1088" s="85"/>
      <c r="AA1088" s="85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88"/>
      <c r="W1089" s="158"/>
      <c r="X1089" s="140"/>
      <c r="Y1089" s="88"/>
      <c r="Z1089" s="85"/>
      <c r="AA1089" s="85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88"/>
      <c r="W1090" s="158"/>
      <c r="X1090" s="140"/>
      <c r="Y1090" s="88"/>
      <c r="Z1090" s="85"/>
      <c r="AA1090" s="85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88"/>
      <c r="W1091" s="158"/>
      <c r="X1091" s="140"/>
      <c r="Y1091" s="88"/>
      <c r="Z1091" s="85"/>
      <c r="AA1091" s="85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88"/>
      <c r="W1092" s="158"/>
      <c r="X1092" s="140"/>
      <c r="Y1092" s="88"/>
      <c r="Z1092" s="85"/>
      <c r="AA1092" s="85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88"/>
      <c r="W1093" s="158"/>
      <c r="X1093" s="140"/>
      <c r="Y1093" s="88"/>
      <c r="Z1093" s="85"/>
      <c r="AA1093" s="85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88"/>
      <c r="W1094" s="158"/>
      <c r="X1094" s="140"/>
      <c r="Y1094" s="88"/>
      <c r="Z1094" s="85"/>
      <c r="AA1094" s="85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88"/>
      <c r="W1095" s="158"/>
      <c r="X1095" s="140"/>
      <c r="Y1095" s="88"/>
      <c r="Z1095" s="85"/>
      <c r="AA1095" s="85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88"/>
      <c r="W1096" s="158"/>
      <c r="X1096" s="140"/>
      <c r="Y1096" s="88"/>
      <c r="Z1096" s="85"/>
      <c r="AA1096" s="85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88"/>
      <c r="W1097" s="158"/>
      <c r="X1097" s="140"/>
      <c r="Y1097" s="88"/>
      <c r="Z1097" s="85"/>
      <c r="AA1097" s="85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88"/>
      <c r="W1098" s="158"/>
      <c r="X1098" s="140"/>
      <c r="Y1098" s="88"/>
      <c r="Z1098" s="85"/>
      <c r="AA1098" s="85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88"/>
      <c r="W1099" s="158"/>
      <c r="X1099" s="140"/>
      <c r="Y1099" s="88"/>
      <c r="Z1099" s="85"/>
      <c r="AA1099" s="85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88"/>
      <c r="W1100" s="158"/>
      <c r="X1100" s="140"/>
      <c r="Y1100" s="88"/>
      <c r="Z1100" s="85"/>
      <c r="AA1100" s="85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88"/>
      <c r="W1101" s="158"/>
      <c r="X1101" s="140"/>
      <c r="Y1101" s="88"/>
      <c r="Z1101" s="85"/>
      <c r="AA1101" s="85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88"/>
      <c r="W1102" s="158"/>
      <c r="X1102" s="140"/>
      <c r="Y1102" s="88"/>
      <c r="Z1102" s="85"/>
      <c r="AA1102" s="85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88"/>
      <c r="W1103" s="158"/>
      <c r="X1103" s="140"/>
      <c r="Y1103" s="88"/>
      <c r="Z1103" s="85"/>
      <c r="AA1103" s="85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88"/>
      <c r="W1104" s="158"/>
      <c r="X1104" s="140"/>
      <c r="Y1104" s="88"/>
      <c r="Z1104" s="85"/>
      <c r="AA1104" s="85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88"/>
      <c r="W1105" s="158"/>
      <c r="X1105" s="140"/>
      <c r="Y1105" s="88"/>
      <c r="Z1105" s="85"/>
      <c r="AA1105" s="85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88"/>
      <c r="W1106" s="158"/>
      <c r="X1106" s="140"/>
      <c r="Y1106" s="88"/>
      <c r="Z1106" s="85"/>
      <c r="AA1106" s="85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88"/>
      <c r="W1107" s="158"/>
      <c r="X1107" s="140"/>
      <c r="Y1107" s="88"/>
      <c r="Z1107" s="85"/>
      <c r="AA1107" s="85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88"/>
      <c r="W1108" s="158"/>
      <c r="X1108" s="140"/>
      <c r="Y1108" s="88"/>
      <c r="Z1108" s="85"/>
      <c r="AA1108" s="85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88"/>
      <c r="W1109" s="158"/>
      <c r="X1109" s="140"/>
      <c r="Y1109" s="88"/>
      <c r="Z1109" s="85"/>
      <c r="AA1109" s="85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88"/>
      <c r="W1110" s="158"/>
      <c r="X1110" s="140"/>
      <c r="Y1110" s="88"/>
      <c r="Z1110" s="85"/>
      <c r="AA1110" s="85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88"/>
      <c r="W1111" s="158"/>
      <c r="X1111" s="140"/>
      <c r="Y1111" s="88"/>
      <c r="Z1111" s="85"/>
      <c r="AA1111" s="85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88"/>
      <c r="W1112" s="158"/>
      <c r="X1112" s="140"/>
      <c r="Y1112" s="88"/>
      <c r="Z1112" s="85"/>
      <c r="AA1112" s="85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88"/>
      <c r="W1113" s="158"/>
      <c r="X1113" s="140"/>
      <c r="Y1113" s="88"/>
      <c r="Z1113" s="85"/>
      <c r="AA1113" s="85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88"/>
      <c r="W1114" s="158"/>
      <c r="X1114" s="140"/>
      <c r="Y1114" s="88"/>
      <c r="Z1114" s="85"/>
      <c r="AA1114" s="85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88"/>
      <c r="W1115" s="158"/>
      <c r="X1115" s="140"/>
      <c r="Y1115" s="88"/>
      <c r="Z1115" s="85"/>
      <c r="AA1115" s="85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88"/>
      <c r="W1116" s="158"/>
      <c r="X1116" s="140"/>
      <c r="Y1116" s="88"/>
      <c r="Z1116" s="85"/>
      <c r="AA1116" s="85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88"/>
      <c r="W1117" s="158"/>
      <c r="X1117" s="140"/>
      <c r="Y1117" s="88"/>
      <c r="Z1117" s="85"/>
      <c r="AA1117" s="85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88"/>
      <c r="W1118" s="158"/>
      <c r="X1118" s="140"/>
      <c r="Y1118" s="88"/>
      <c r="Z1118" s="85"/>
      <c r="AA1118" s="85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88"/>
      <c r="W1119" s="158"/>
      <c r="X1119" s="140"/>
      <c r="Y1119" s="88"/>
      <c r="Z1119" s="85"/>
      <c r="AA1119" s="85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88"/>
      <c r="W1120" s="158"/>
      <c r="X1120" s="140"/>
      <c r="Y1120" s="88"/>
      <c r="Z1120" s="85"/>
      <c r="AA1120" s="85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88"/>
      <c r="W1121" s="158"/>
      <c r="X1121" s="140"/>
      <c r="Y1121" s="88"/>
      <c r="Z1121" s="85"/>
      <c r="AA1121" s="85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88"/>
      <c r="W1122" s="158"/>
      <c r="X1122" s="140"/>
      <c r="Y1122" s="88"/>
      <c r="Z1122" s="85"/>
      <c r="AA1122" s="85"/>
      <c r="AB1122" s="2"/>
      <c r="AC1122" s="2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88"/>
      <c r="W1123" s="158"/>
      <c r="X1123" s="140"/>
      <c r="Y1123" s="88"/>
      <c r="Z1123" s="85"/>
      <c r="AA1123" s="85"/>
      <c r="AB1123" s="2"/>
      <c r="AC1123" s="2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88"/>
      <c r="W1124" s="158"/>
      <c r="X1124" s="140"/>
      <c r="Y1124" s="88"/>
      <c r="Z1124" s="85"/>
      <c r="AA1124" s="85"/>
      <c r="AB1124" s="2"/>
      <c r="AC1124" s="2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88"/>
      <c r="W1125" s="158"/>
      <c r="X1125" s="140"/>
      <c r="Y1125" s="88"/>
      <c r="Z1125" s="85"/>
      <c r="AA1125" s="85"/>
      <c r="AB1125" s="2"/>
      <c r="AC1125" s="2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88"/>
      <c r="W1126" s="158"/>
      <c r="X1126" s="140"/>
      <c r="Y1126" s="88"/>
      <c r="Z1126" s="85"/>
      <c r="AA1126" s="85"/>
      <c r="AB1126" s="2"/>
      <c r="AC1126" s="2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88"/>
      <c r="W1127" s="158"/>
      <c r="X1127" s="140"/>
      <c r="Y1127" s="88"/>
      <c r="Z1127" s="85"/>
      <c r="AA1127" s="85"/>
      <c r="AB1127" s="2"/>
      <c r="AC1127" s="2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88"/>
      <c r="W1128" s="158"/>
      <c r="X1128" s="140"/>
      <c r="Y1128" s="88"/>
      <c r="Z1128" s="85"/>
      <c r="AA1128" s="85"/>
      <c r="AB1128" s="2"/>
      <c r="AC1128" s="2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88"/>
      <c r="W1129" s="158"/>
      <c r="X1129" s="140"/>
      <c r="Y1129" s="88"/>
      <c r="Z1129" s="85"/>
      <c r="AA1129" s="85"/>
      <c r="AB1129" s="2"/>
      <c r="AC1129" s="2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88"/>
      <c r="W1130" s="158"/>
      <c r="X1130" s="140"/>
      <c r="Y1130" s="88"/>
      <c r="Z1130" s="85"/>
      <c r="AA1130" s="85"/>
      <c r="AB1130" s="2"/>
      <c r="AC1130" s="2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88"/>
      <c r="W1131" s="158"/>
      <c r="X1131" s="140"/>
      <c r="Y1131" s="88"/>
      <c r="Z1131" s="85"/>
      <c r="AA1131" s="85"/>
      <c r="AB1131" s="2"/>
      <c r="AC1131" s="2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88"/>
      <c r="W1132" s="158"/>
      <c r="X1132" s="140"/>
      <c r="Y1132" s="88"/>
      <c r="Z1132" s="85"/>
      <c r="AA1132" s="85"/>
      <c r="AB1132" s="2"/>
      <c r="AC1132" s="2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88"/>
      <c r="W1133" s="158"/>
      <c r="X1133" s="140"/>
      <c r="Y1133" s="88"/>
      <c r="Z1133" s="85"/>
      <c r="AA1133" s="85"/>
      <c r="AB1133" s="2"/>
      <c r="AC1133" s="2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88"/>
      <c r="W1134" s="158"/>
      <c r="X1134" s="140"/>
      <c r="Y1134" s="88"/>
      <c r="Z1134" s="85"/>
      <c r="AA1134" s="85"/>
      <c r="AB1134" s="2"/>
      <c r="AC1134" s="2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88"/>
      <c r="W1135" s="158"/>
      <c r="X1135" s="140"/>
      <c r="Y1135" s="88"/>
      <c r="Z1135" s="85"/>
      <c r="AA1135" s="85"/>
      <c r="AB1135" s="2"/>
      <c r="AC1135" s="2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88"/>
      <c r="W1136" s="158"/>
      <c r="X1136" s="140"/>
      <c r="Y1136" s="88"/>
      <c r="Z1136" s="85"/>
      <c r="AA1136" s="85"/>
      <c r="AB1136" s="2"/>
      <c r="AC1136" s="2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88"/>
      <c r="W1137" s="158"/>
      <c r="X1137" s="140"/>
      <c r="Y1137" s="88"/>
      <c r="Z1137" s="85"/>
      <c r="AA1137" s="85"/>
      <c r="AB1137" s="2"/>
      <c r="AC1137" s="2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88"/>
      <c r="W1138" s="158"/>
      <c r="X1138" s="140"/>
      <c r="Y1138" s="88"/>
      <c r="Z1138" s="85"/>
      <c r="AA1138" s="85"/>
      <c r="AB1138" s="2"/>
      <c r="AC1138" s="2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88"/>
      <c r="W1139" s="158"/>
      <c r="X1139" s="140"/>
      <c r="Y1139" s="88"/>
      <c r="Z1139" s="85"/>
      <c r="AA1139" s="85"/>
      <c r="AB1139" s="2"/>
      <c r="AC1139" s="2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88"/>
      <c r="W1140" s="158"/>
      <c r="X1140" s="140"/>
      <c r="Y1140" s="88"/>
      <c r="Z1140" s="85"/>
      <c r="AA1140" s="85"/>
      <c r="AB1140" s="2"/>
      <c r="AC1140" s="2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88"/>
      <c r="W1141" s="158"/>
      <c r="X1141" s="140"/>
      <c r="Y1141" s="88"/>
      <c r="Z1141" s="85"/>
      <c r="AA1141" s="85"/>
      <c r="AB1141" s="2"/>
      <c r="AC1141" s="2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88"/>
      <c r="W1142" s="158"/>
      <c r="X1142" s="140"/>
      <c r="Y1142" s="88"/>
      <c r="Z1142" s="85"/>
      <c r="AA1142" s="85"/>
      <c r="AB1142" s="2"/>
      <c r="AC1142" s="2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88"/>
      <c r="W1143" s="158"/>
      <c r="X1143" s="140"/>
      <c r="Y1143" s="88"/>
      <c r="Z1143" s="85"/>
      <c r="AA1143" s="85"/>
      <c r="AB1143" s="2"/>
      <c r="AC1143" s="2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88"/>
      <c r="W1144" s="158"/>
      <c r="X1144" s="140"/>
      <c r="Y1144" s="88"/>
      <c r="Z1144" s="85"/>
      <c r="AA1144" s="85"/>
      <c r="AB1144" s="2"/>
      <c r="AC1144" s="2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88"/>
      <c r="W1145" s="158"/>
      <c r="X1145" s="140"/>
      <c r="Y1145" s="88"/>
      <c r="Z1145" s="85"/>
      <c r="AA1145" s="85"/>
      <c r="AB1145" s="2"/>
      <c r="AC1145" s="2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88"/>
      <c r="W1146" s="158"/>
      <c r="X1146" s="140"/>
      <c r="Y1146" s="88"/>
      <c r="Z1146" s="85"/>
      <c r="AA1146" s="85"/>
      <c r="AB1146" s="2"/>
      <c r="AC1146" s="2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88"/>
      <c r="W1147" s="158"/>
      <c r="X1147" s="140"/>
      <c r="Y1147" s="88"/>
      <c r="Z1147" s="85"/>
      <c r="AA1147" s="85"/>
      <c r="AB1147" s="2"/>
      <c r="AC1147" s="2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88"/>
      <c r="W1148" s="158"/>
      <c r="X1148" s="140"/>
      <c r="Y1148" s="88"/>
      <c r="Z1148" s="85"/>
      <c r="AA1148" s="85"/>
      <c r="AB1148" s="2"/>
      <c r="AC1148" s="2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88"/>
      <c r="W1149" s="158"/>
      <c r="X1149" s="140"/>
      <c r="Y1149" s="88"/>
      <c r="Z1149" s="85"/>
      <c r="AA1149" s="85"/>
      <c r="AB1149" s="2"/>
      <c r="AC1149" s="2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88"/>
      <c r="W1150" s="158"/>
      <c r="X1150" s="140"/>
      <c r="Y1150" s="88"/>
      <c r="Z1150" s="85"/>
      <c r="AA1150" s="85"/>
      <c r="AB1150" s="2"/>
      <c r="AC1150" s="2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88"/>
      <c r="W1151" s="158"/>
      <c r="X1151" s="140"/>
      <c r="Y1151" s="88"/>
      <c r="Z1151" s="85"/>
      <c r="AA1151" s="85"/>
      <c r="AB1151" s="2"/>
      <c r="AC1151" s="2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88"/>
      <c r="W1152" s="158"/>
      <c r="X1152" s="140"/>
      <c r="Y1152" s="88"/>
      <c r="Z1152" s="85"/>
      <c r="AA1152" s="85"/>
      <c r="AB1152" s="2"/>
      <c r="AC1152" s="2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88"/>
      <c r="W1153" s="158"/>
      <c r="X1153" s="140"/>
      <c r="Y1153" s="88"/>
      <c r="Z1153" s="85"/>
      <c r="AA1153" s="85"/>
      <c r="AB1153" s="2"/>
      <c r="AC1153" s="2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88"/>
      <c r="W1154" s="158"/>
      <c r="X1154" s="140"/>
      <c r="Y1154" s="88"/>
      <c r="Z1154" s="85"/>
      <c r="AA1154" s="85"/>
      <c r="AB1154" s="2"/>
      <c r="AC1154" s="2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88"/>
      <c r="W1155" s="158"/>
      <c r="X1155" s="140"/>
      <c r="Y1155" s="88"/>
      <c r="Z1155" s="85"/>
      <c r="AA1155" s="85"/>
      <c r="AB1155" s="2"/>
      <c r="AC1155" s="2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88"/>
      <c r="W1156" s="158"/>
      <c r="X1156" s="140"/>
      <c r="Y1156" s="88"/>
      <c r="Z1156" s="85"/>
      <c r="AA1156" s="85"/>
      <c r="AB1156" s="2"/>
      <c r="AC1156" s="2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88"/>
      <c r="W1157" s="158"/>
      <c r="X1157" s="140"/>
      <c r="Y1157" s="88"/>
      <c r="Z1157" s="85"/>
      <c r="AA1157" s="85"/>
      <c r="AB1157" s="2"/>
      <c r="AC1157" s="2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88"/>
      <c r="W1158" s="158"/>
      <c r="X1158" s="140"/>
      <c r="Y1158" s="88"/>
      <c r="Z1158" s="85"/>
      <c r="AA1158" s="85"/>
      <c r="AB1158" s="2"/>
      <c r="AC1158" s="2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88"/>
      <c r="W1159" s="158"/>
      <c r="X1159" s="140"/>
      <c r="Y1159" s="88"/>
      <c r="Z1159" s="85"/>
      <c r="AA1159" s="85"/>
      <c r="AB1159" s="2"/>
      <c r="AC1159" s="2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88"/>
      <c r="W1160" s="158"/>
      <c r="X1160" s="140"/>
      <c r="Y1160" s="88"/>
      <c r="Z1160" s="85"/>
      <c r="AA1160" s="85"/>
      <c r="AB1160" s="2"/>
      <c r="AC1160" s="2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88"/>
      <c r="W1161" s="158"/>
      <c r="X1161" s="140"/>
      <c r="Y1161" s="88"/>
      <c r="Z1161" s="85"/>
      <c r="AA1161" s="85"/>
      <c r="AB1161" s="2"/>
      <c r="AC1161" s="2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88"/>
      <c r="W1162" s="158"/>
      <c r="X1162" s="140"/>
      <c r="Y1162" s="88"/>
      <c r="Z1162" s="85"/>
      <c r="AA1162" s="85"/>
      <c r="AB1162" s="2"/>
      <c r="AC1162" s="2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88"/>
      <c r="W1163" s="158"/>
      <c r="X1163" s="140"/>
      <c r="Y1163" s="88"/>
      <c r="Z1163" s="85"/>
      <c r="AA1163" s="85"/>
      <c r="AB1163" s="2"/>
      <c r="AC1163" s="2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88"/>
      <c r="W1164" s="158"/>
      <c r="X1164" s="140"/>
      <c r="Y1164" s="88"/>
      <c r="Z1164" s="85"/>
      <c r="AA1164" s="85"/>
      <c r="AB1164" s="2"/>
      <c r="AC1164" s="2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88"/>
      <c r="W1165" s="158"/>
      <c r="X1165" s="140"/>
      <c r="Y1165" s="88"/>
      <c r="Z1165" s="85"/>
      <c r="AA1165" s="85"/>
      <c r="AB1165" s="2"/>
      <c r="AC1165" s="2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88"/>
      <c r="W1166" s="158"/>
      <c r="X1166" s="140"/>
      <c r="Y1166" s="88"/>
      <c r="Z1166" s="85"/>
      <c r="AA1166" s="85"/>
      <c r="AB1166" s="2"/>
      <c r="AC1166" s="2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88"/>
      <c r="W1167" s="158"/>
      <c r="X1167" s="140"/>
      <c r="Y1167" s="88"/>
      <c r="Z1167" s="85"/>
      <c r="AA1167" s="85"/>
      <c r="AB1167" s="2"/>
      <c r="AC1167" s="2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88"/>
      <c r="W1168" s="158"/>
      <c r="X1168" s="140"/>
      <c r="Y1168" s="88"/>
      <c r="Z1168" s="85"/>
      <c r="AA1168" s="85"/>
      <c r="AB1168" s="2"/>
      <c r="AC1168" s="2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88"/>
      <c r="W1169" s="158"/>
      <c r="X1169" s="140"/>
      <c r="Y1169" s="88"/>
      <c r="Z1169" s="85"/>
      <c r="AA1169" s="85"/>
      <c r="AB1169" s="2"/>
      <c r="AC1169" s="2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88"/>
      <c r="W1170" s="158"/>
      <c r="X1170" s="140"/>
      <c r="Y1170" s="88"/>
      <c r="Z1170" s="85"/>
      <c r="AA1170" s="85"/>
      <c r="AB1170" s="2"/>
      <c r="AC1170" s="2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88"/>
      <c r="W1171" s="158"/>
      <c r="X1171" s="140"/>
      <c r="Y1171" s="88"/>
      <c r="Z1171" s="85"/>
      <c r="AA1171" s="85"/>
      <c r="AB1171" s="2"/>
      <c r="AC1171" s="2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88"/>
      <c r="W1172" s="158"/>
      <c r="X1172" s="140"/>
      <c r="Y1172" s="88"/>
      <c r="Z1172" s="85"/>
      <c r="AA1172" s="85"/>
      <c r="AB1172" s="2"/>
      <c r="AC1172" s="2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88"/>
      <c r="W1173" s="158"/>
      <c r="X1173" s="140"/>
      <c r="Y1173" s="88"/>
      <c r="Z1173" s="85"/>
      <c r="AA1173" s="85"/>
      <c r="AB1173" s="2"/>
      <c r="AC1173" s="2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88"/>
      <c r="W1174" s="158"/>
      <c r="X1174" s="140"/>
      <c r="Y1174" s="88"/>
      <c r="Z1174" s="85"/>
      <c r="AA1174" s="85"/>
      <c r="AB1174" s="2"/>
      <c r="AC1174" s="2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88"/>
      <c r="W1175" s="158"/>
      <c r="X1175" s="140"/>
      <c r="Y1175" s="88"/>
      <c r="Z1175" s="85"/>
      <c r="AA1175" s="85"/>
      <c r="AB1175" s="2"/>
      <c r="AC1175" s="2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88"/>
      <c r="W1176" s="158"/>
      <c r="X1176" s="140"/>
      <c r="Y1176" s="88"/>
      <c r="Z1176" s="85"/>
      <c r="AA1176" s="85"/>
      <c r="AB1176" s="2"/>
      <c r="AC1176" s="2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88"/>
      <c r="W1177" s="158"/>
      <c r="X1177" s="140"/>
      <c r="Y1177" s="88"/>
      <c r="Z1177" s="85"/>
      <c r="AA1177" s="85"/>
      <c r="AB1177" s="2"/>
      <c r="AC1177" s="2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88"/>
      <c r="W1178" s="158"/>
      <c r="X1178" s="140"/>
      <c r="Y1178" s="88"/>
      <c r="Z1178" s="85"/>
      <c r="AA1178" s="85"/>
      <c r="AB1178" s="2"/>
      <c r="AC1178" s="2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88"/>
      <c r="W1179" s="158"/>
      <c r="X1179" s="140"/>
      <c r="Y1179" s="88"/>
      <c r="Z1179" s="85"/>
      <c r="AA1179" s="85"/>
      <c r="AB1179" s="2"/>
      <c r="AC1179" s="2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88"/>
      <c r="W1180" s="158"/>
      <c r="X1180" s="140"/>
      <c r="Y1180" s="88"/>
      <c r="Z1180" s="85"/>
      <c r="AA1180" s="85"/>
      <c r="AB1180" s="2"/>
      <c r="AC1180" s="2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88"/>
      <c r="W1181" s="158"/>
      <c r="X1181" s="140"/>
      <c r="Y1181" s="88"/>
      <c r="Z1181" s="85"/>
      <c r="AA1181" s="85"/>
      <c r="AB1181" s="2"/>
      <c r="AC1181" s="2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88"/>
      <c r="W1182" s="158"/>
      <c r="X1182" s="140"/>
      <c r="Y1182" s="88"/>
      <c r="Z1182" s="85"/>
      <c r="AA1182" s="85"/>
      <c r="AB1182" s="2"/>
      <c r="AC1182" s="2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88"/>
      <c r="W1183" s="158"/>
      <c r="X1183" s="140"/>
      <c r="Y1183" s="88"/>
      <c r="Z1183" s="85"/>
      <c r="AA1183" s="85"/>
      <c r="AB1183" s="2"/>
      <c r="AC1183" s="2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88"/>
      <c r="W1184" s="158"/>
      <c r="X1184" s="140"/>
      <c r="Y1184" s="88"/>
      <c r="Z1184" s="85"/>
      <c r="AA1184" s="85"/>
      <c r="AB1184" s="2"/>
      <c r="AC1184" s="2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88"/>
      <c r="W1185" s="158"/>
      <c r="X1185" s="140"/>
      <c r="Y1185" s="88"/>
      <c r="Z1185" s="85"/>
      <c r="AA1185" s="85"/>
      <c r="AB1185" s="2"/>
      <c r="AC1185" s="2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88"/>
      <c r="W1186" s="158"/>
      <c r="X1186" s="140"/>
      <c r="Y1186" s="88"/>
      <c r="Z1186" s="85"/>
      <c r="AA1186" s="85"/>
      <c r="AB1186" s="2"/>
      <c r="AC1186" s="2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88"/>
      <c r="W1187" s="158"/>
      <c r="X1187" s="140"/>
      <c r="Y1187" s="88"/>
      <c r="Z1187" s="85"/>
      <c r="AA1187" s="85"/>
      <c r="AB1187" s="2"/>
      <c r="AC1187" s="2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88"/>
      <c r="W1188" s="158"/>
      <c r="X1188" s="140"/>
      <c r="Y1188" s="88"/>
      <c r="Z1188" s="85"/>
      <c r="AA1188" s="85"/>
      <c r="AB1188" s="2"/>
      <c r="AC1188" s="2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88"/>
      <c r="W1189" s="158"/>
      <c r="X1189" s="140"/>
      <c r="Y1189" s="88"/>
      <c r="Z1189" s="85"/>
      <c r="AA1189" s="85"/>
      <c r="AB1189" s="2"/>
      <c r="AC1189" s="2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88"/>
      <c r="W1190" s="158"/>
      <c r="X1190" s="140"/>
      <c r="Y1190" s="88"/>
      <c r="Z1190" s="85"/>
      <c r="AA1190" s="85"/>
      <c r="AB1190" s="2"/>
      <c r="AC1190" s="2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88"/>
      <c r="W1191" s="158"/>
      <c r="X1191" s="140"/>
      <c r="Y1191" s="88"/>
      <c r="Z1191" s="85"/>
      <c r="AA1191" s="85"/>
      <c r="AB1191" s="2"/>
      <c r="AC1191" s="2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88"/>
      <c r="W1192" s="158"/>
      <c r="X1192" s="140"/>
      <c r="Y1192" s="88"/>
      <c r="Z1192" s="85"/>
      <c r="AA1192" s="85"/>
      <c r="AB1192" s="2"/>
      <c r="AC1192" s="2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88"/>
      <c r="W1193" s="158"/>
      <c r="X1193" s="140"/>
      <c r="Y1193" s="88"/>
      <c r="Z1193" s="85"/>
      <c r="AA1193" s="85"/>
      <c r="AB1193" s="2"/>
      <c r="AC1193" s="2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88"/>
      <c r="W1194" s="158"/>
      <c r="X1194" s="140"/>
      <c r="Y1194" s="88"/>
      <c r="Z1194" s="85"/>
      <c r="AA1194" s="85"/>
      <c r="AB1194" s="2"/>
      <c r="AC1194" s="2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88"/>
      <c r="W1195" s="158"/>
      <c r="X1195" s="140"/>
      <c r="Y1195" s="88"/>
      <c r="Z1195" s="85"/>
      <c r="AA1195" s="85"/>
      <c r="AB1195" s="2"/>
      <c r="AC1195" s="2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88"/>
      <c r="W1196" s="158"/>
      <c r="X1196" s="140"/>
      <c r="Y1196" s="88"/>
      <c r="Z1196" s="85"/>
      <c r="AA1196" s="85"/>
      <c r="AB1196" s="2"/>
      <c r="AC1196" s="2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88"/>
      <c r="W1197" s="158"/>
      <c r="X1197" s="140"/>
      <c r="Y1197" s="88"/>
      <c r="Z1197" s="85"/>
      <c r="AA1197" s="85"/>
      <c r="AB1197" s="2"/>
      <c r="AC1197" s="2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88"/>
      <c r="W1198" s="158"/>
      <c r="X1198" s="140"/>
      <c r="Y1198" s="88"/>
      <c r="Z1198" s="85"/>
      <c r="AA1198" s="85"/>
      <c r="AB1198" s="2"/>
      <c r="AC1198" s="2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88"/>
      <c r="W1199" s="158"/>
      <c r="X1199" s="140"/>
      <c r="Y1199" s="88"/>
      <c r="Z1199" s="85"/>
      <c r="AA1199" s="85"/>
      <c r="AB1199" s="2"/>
      <c r="AC1199" s="2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88"/>
      <c r="W1200" s="158"/>
      <c r="X1200" s="140"/>
      <c r="Y1200" s="88"/>
      <c r="Z1200" s="85"/>
      <c r="AA1200" s="85"/>
      <c r="AB1200" s="2"/>
      <c r="AC1200" s="2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88"/>
      <c r="W1201" s="158"/>
      <c r="X1201" s="140"/>
      <c r="Y1201" s="88"/>
      <c r="Z1201" s="85"/>
      <c r="AA1201" s="85"/>
      <c r="AB1201" s="2"/>
      <c r="AC1201" s="2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88"/>
      <c r="W1202" s="158"/>
      <c r="X1202" s="140"/>
      <c r="Y1202" s="88"/>
      <c r="Z1202" s="85"/>
      <c r="AA1202" s="85"/>
      <c r="AB1202" s="2"/>
      <c r="AC1202" s="2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88"/>
      <c r="W1203" s="158"/>
      <c r="X1203" s="140"/>
      <c r="Y1203" s="88"/>
      <c r="Z1203" s="85"/>
      <c r="AA1203" s="85"/>
      <c r="AB1203" s="2"/>
      <c r="AC1203" s="2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88"/>
      <c r="W1204" s="158"/>
      <c r="X1204" s="140"/>
      <c r="Y1204" s="88"/>
      <c r="Z1204" s="85"/>
      <c r="AA1204" s="85"/>
      <c r="AB1204" s="2"/>
      <c r="AC1204" s="2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88"/>
      <c r="W1205" s="158"/>
      <c r="X1205" s="140"/>
      <c r="Y1205" s="88"/>
      <c r="Z1205" s="85"/>
      <c r="AA1205" s="85"/>
      <c r="AB1205" s="2"/>
      <c r="AC1205" s="2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88"/>
      <c r="W1206" s="158"/>
      <c r="X1206" s="140"/>
      <c r="Y1206" s="88"/>
      <c r="Z1206" s="85"/>
      <c r="AA1206" s="85"/>
      <c r="AB1206" s="2"/>
      <c r="AC1206" s="2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88"/>
      <c r="W1207" s="158"/>
      <c r="X1207" s="140"/>
      <c r="Y1207" s="88"/>
      <c r="Z1207" s="85"/>
      <c r="AA1207" s="85"/>
      <c r="AB1207" s="2"/>
      <c r="AC1207" s="2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88"/>
      <c r="W1208" s="158"/>
      <c r="X1208" s="140"/>
      <c r="Y1208" s="88"/>
      <c r="Z1208" s="85"/>
      <c r="AA1208" s="85"/>
      <c r="AB1208" s="2"/>
      <c r="AC1208" s="2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88"/>
      <c r="W1209" s="158"/>
      <c r="X1209" s="140"/>
      <c r="Y1209" s="88"/>
      <c r="Z1209" s="85"/>
      <c r="AA1209" s="85"/>
      <c r="AB1209" s="2"/>
      <c r="AC1209" s="2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88"/>
      <c r="W1210" s="158"/>
      <c r="X1210" s="140"/>
      <c r="Y1210" s="88"/>
      <c r="Z1210" s="85"/>
      <c r="AA1210" s="85"/>
      <c r="AB1210" s="2"/>
      <c r="AC1210" s="2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88"/>
      <c r="W1211" s="158"/>
      <c r="X1211" s="140"/>
      <c r="Y1211" s="88"/>
      <c r="Z1211" s="85"/>
      <c r="AA1211" s="85"/>
      <c r="AB1211" s="2"/>
      <c r="AC1211" s="2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88"/>
      <c r="W1212" s="158"/>
      <c r="X1212" s="140"/>
      <c r="Y1212" s="88"/>
      <c r="Z1212" s="85"/>
      <c r="AA1212" s="85"/>
      <c r="AB1212" s="2"/>
      <c r="AC1212" s="2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88"/>
      <c r="W1213" s="158"/>
      <c r="X1213" s="140"/>
      <c r="Y1213" s="88"/>
      <c r="Z1213" s="85"/>
      <c r="AA1213" s="85"/>
      <c r="AB1213" s="2"/>
      <c r="AC1213" s="2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88"/>
      <c r="W1214" s="158"/>
      <c r="X1214" s="140"/>
      <c r="Y1214" s="88"/>
      <c r="Z1214" s="85"/>
      <c r="AA1214" s="85"/>
      <c r="AB1214" s="2"/>
      <c r="AC1214" s="2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88"/>
      <c r="W1215" s="158"/>
      <c r="X1215" s="140"/>
      <c r="Y1215" s="88"/>
      <c r="Z1215" s="85"/>
      <c r="AA1215" s="85"/>
      <c r="AB1215" s="2"/>
      <c r="AC1215" s="2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88"/>
      <c r="W1216" s="158"/>
      <c r="X1216" s="140"/>
      <c r="Y1216" s="88"/>
      <c r="Z1216" s="85"/>
      <c r="AA1216" s="85"/>
      <c r="AB1216" s="2"/>
      <c r="AC1216" s="2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88"/>
      <c r="W1217" s="158"/>
      <c r="X1217" s="140"/>
      <c r="Y1217" s="88"/>
      <c r="Z1217" s="85"/>
      <c r="AA1217" s="85"/>
      <c r="AB1217" s="2"/>
      <c r="AC1217" s="2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88"/>
      <c r="W1218" s="158"/>
      <c r="X1218" s="140"/>
      <c r="Y1218" s="88"/>
      <c r="Z1218" s="85"/>
      <c r="AA1218" s="85"/>
      <c r="AB1218" s="2"/>
      <c r="AC1218" s="2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88"/>
      <c r="W1219" s="158"/>
      <c r="X1219" s="140"/>
      <c r="Y1219" s="88"/>
      <c r="Z1219" s="85"/>
      <c r="AA1219" s="85"/>
      <c r="AB1219" s="2"/>
      <c r="AC1219" s="2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88"/>
      <c r="W1220" s="158"/>
      <c r="X1220" s="140"/>
      <c r="Y1220" s="88"/>
      <c r="Z1220" s="85"/>
      <c r="AA1220" s="85"/>
      <c r="AB1220" s="2"/>
      <c r="AC1220" s="2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88"/>
      <c r="W1221" s="158"/>
      <c r="X1221" s="140"/>
      <c r="Y1221" s="88"/>
      <c r="Z1221" s="85"/>
      <c r="AA1221" s="85"/>
      <c r="AB1221" s="2"/>
      <c r="AC1221" s="2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88"/>
      <c r="W1222" s="158"/>
      <c r="X1222" s="140"/>
      <c r="Y1222" s="88"/>
      <c r="Z1222" s="85"/>
      <c r="AA1222" s="85"/>
      <c r="AB1222" s="2"/>
      <c r="AC1222" s="2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88"/>
      <c r="W1223" s="158"/>
      <c r="X1223" s="140"/>
      <c r="Y1223" s="88"/>
      <c r="Z1223" s="85"/>
      <c r="AA1223" s="85"/>
      <c r="AB1223" s="2"/>
      <c r="AC1223" s="2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88"/>
      <c r="W1224" s="158"/>
      <c r="X1224" s="140"/>
      <c r="Y1224" s="88"/>
      <c r="Z1224" s="85"/>
      <c r="AA1224" s="85"/>
      <c r="AB1224" s="2"/>
      <c r="AC1224" s="2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88"/>
      <c r="W1225" s="158"/>
      <c r="X1225" s="140"/>
      <c r="Y1225" s="88"/>
      <c r="Z1225" s="85"/>
      <c r="AA1225" s="85"/>
      <c r="AB1225" s="2"/>
      <c r="AC1225" s="2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88"/>
      <c r="W1226" s="158"/>
      <c r="X1226" s="140"/>
      <c r="Y1226" s="88"/>
      <c r="Z1226" s="85"/>
      <c r="AA1226" s="85"/>
      <c r="AB1226" s="2"/>
      <c r="AC1226" s="2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88"/>
      <c r="W1227" s="158"/>
      <c r="X1227" s="140"/>
      <c r="Y1227" s="88"/>
      <c r="Z1227" s="85"/>
      <c r="AA1227" s="85"/>
      <c r="AB1227" s="2"/>
      <c r="AC1227" s="2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88"/>
      <c r="W1228" s="158"/>
      <c r="X1228" s="140"/>
      <c r="Y1228" s="88"/>
      <c r="Z1228" s="85"/>
      <c r="AA1228" s="85"/>
      <c r="AB1228" s="2"/>
      <c r="AC1228" s="2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88"/>
      <c r="W1229" s="158"/>
      <c r="X1229" s="140"/>
      <c r="Y1229" s="88"/>
      <c r="Z1229" s="85"/>
      <c r="AA1229" s="85"/>
      <c r="AB1229" s="2"/>
      <c r="AC1229" s="2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88"/>
      <c r="W1230" s="158"/>
      <c r="X1230" s="140"/>
      <c r="Y1230" s="88"/>
      <c r="Z1230" s="85"/>
      <c r="AA1230" s="85"/>
      <c r="AB1230" s="2"/>
      <c r="AC1230" s="2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88"/>
      <c r="W1231" s="158"/>
      <c r="X1231" s="140"/>
      <c r="Y1231" s="88"/>
      <c r="Z1231" s="85"/>
      <c r="AA1231" s="85"/>
      <c r="AB1231" s="2"/>
      <c r="AC1231" s="2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88"/>
      <c r="W1232" s="158"/>
      <c r="X1232" s="140"/>
      <c r="Y1232" s="88"/>
      <c r="Z1232" s="85"/>
      <c r="AA1232" s="85"/>
      <c r="AB1232" s="2"/>
      <c r="AC1232" s="2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88"/>
      <c r="W1233" s="158"/>
      <c r="X1233" s="140"/>
      <c r="Y1233" s="88"/>
      <c r="Z1233" s="85"/>
      <c r="AA1233" s="85"/>
      <c r="AB1233" s="2"/>
      <c r="AC1233" s="2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88"/>
      <c r="W1234" s="158"/>
      <c r="X1234" s="140"/>
      <c r="Y1234" s="88"/>
      <c r="Z1234" s="85"/>
      <c r="AA1234" s="85"/>
      <c r="AB1234" s="2"/>
      <c r="AC1234" s="2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88"/>
      <c r="W1235" s="158"/>
      <c r="X1235" s="140"/>
      <c r="Y1235" s="88"/>
      <c r="Z1235" s="85"/>
      <c r="AA1235" s="85"/>
      <c r="AB1235" s="2"/>
      <c r="AC1235" s="2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88"/>
      <c r="W1236" s="158"/>
      <c r="X1236" s="140"/>
      <c r="Y1236" s="88"/>
      <c r="Z1236" s="85"/>
      <c r="AA1236" s="85"/>
      <c r="AB1236" s="2"/>
      <c r="AC1236" s="2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88"/>
      <c r="W1237" s="158"/>
      <c r="X1237" s="140"/>
      <c r="Y1237" s="88"/>
      <c r="Z1237" s="85"/>
      <c r="AA1237" s="85"/>
      <c r="AB1237" s="2"/>
      <c r="AC1237" s="2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88"/>
      <c r="W1238" s="158"/>
      <c r="X1238" s="140"/>
      <c r="Y1238" s="88"/>
      <c r="Z1238" s="85"/>
      <c r="AA1238" s="85"/>
      <c r="AB1238" s="2"/>
      <c r="AC1238" s="2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88"/>
      <c r="W1239" s="158"/>
      <c r="X1239" s="140"/>
      <c r="Y1239" s="88"/>
      <c r="Z1239" s="85"/>
      <c r="AA1239" s="85"/>
      <c r="AB1239" s="2"/>
      <c r="AC1239" s="2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88"/>
      <c r="W1240" s="158"/>
      <c r="X1240" s="140"/>
      <c r="Y1240" s="88"/>
      <c r="Z1240" s="85"/>
      <c r="AA1240" s="85"/>
      <c r="AB1240" s="2"/>
      <c r="AC1240" s="2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88"/>
      <c r="W1241" s="158"/>
      <c r="X1241" s="140"/>
      <c r="Y1241" s="88"/>
      <c r="Z1241" s="85"/>
      <c r="AA1241" s="85"/>
      <c r="AB1241" s="2"/>
      <c r="AC1241" s="2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88"/>
      <c r="W1242" s="158"/>
      <c r="X1242" s="140"/>
      <c r="Y1242" s="88"/>
      <c r="Z1242" s="85"/>
      <c r="AA1242" s="85"/>
      <c r="AB1242" s="2"/>
      <c r="AC1242" s="2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88"/>
      <c r="W1243" s="158"/>
      <c r="X1243" s="140"/>
      <c r="Y1243" s="88"/>
      <c r="Z1243" s="85"/>
      <c r="AA1243" s="85"/>
      <c r="AB1243" s="2"/>
      <c r="AC1243" s="2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88"/>
      <c r="W1244" s="158"/>
      <c r="X1244" s="140"/>
      <c r="Y1244" s="88"/>
      <c r="Z1244" s="85"/>
      <c r="AA1244" s="85"/>
      <c r="AB1244" s="2"/>
      <c r="AC1244" s="2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88"/>
      <c r="W1245" s="158"/>
      <c r="X1245" s="140"/>
      <c r="Y1245" s="88"/>
      <c r="Z1245" s="85"/>
      <c r="AA1245" s="85"/>
      <c r="AB1245" s="2"/>
      <c r="AC1245" s="2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88"/>
      <c r="W1246" s="158"/>
      <c r="X1246" s="140"/>
      <c r="Y1246" s="88"/>
      <c r="Z1246" s="85"/>
      <c r="AA1246" s="85"/>
      <c r="AB1246" s="2"/>
      <c r="AC1246" s="2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88"/>
      <c r="W1247" s="158"/>
      <c r="X1247" s="140"/>
      <c r="Y1247" s="88"/>
      <c r="Z1247" s="85"/>
      <c r="AA1247" s="85"/>
      <c r="AB1247" s="2"/>
      <c r="AC1247" s="2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88"/>
      <c r="W1248" s="158"/>
      <c r="X1248" s="140"/>
      <c r="Y1248" s="88"/>
      <c r="Z1248" s="85"/>
      <c r="AA1248" s="85"/>
      <c r="AB1248" s="2"/>
      <c r="AC1248" s="2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88"/>
      <c r="W1249" s="158"/>
      <c r="X1249" s="140"/>
      <c r="Y1249" s="88"/>
      <c r="Z1249" s="85"/>
      <c r="AA1249" s="85"/>
      <c r="AB1249" s="2"/>
      <c r="AC1249" s="2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88"/>
      <c r="W1250" s="158"/>
      <c r="X1250" s="140"/>
      <c r="Y1250" s="88"/>
      <c r="Z1250" s="85"/>
      <c r="AA1250" s="85"/>
      <c r="AB1250" s="2"/>
      <c r="AC1250" s="2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88"/>
      <c r="W1251" s="158"/>
      <c r="X1251" s="140"/>
      <c r="Y1251" s="88"/>
      <c r="Z1251" s="85"/>
      <c r="AA1251" s="85"/>
      <c r="AB1251" s="2"/>
      <c r="AC1251" s="2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88"/>
      <c r="W1252" s="158"/>
      <c r="X1252" s="140"/>
      <c r="Y1252" s="88"/>
      <c r="Z1252" s="85"/>
      <c r="AA1252" s="85"/>
      <c r="AB1252" s="2"/>
      <c r="AC1252" s="2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88"/>
      <c r="W1253" s="158"/>
      <c r="X1253" s="140"/>
      <c r="Y1253" s="88"/>
      <c r="Z1253" s="85"/>
      <c r="AA1253" s="85"/>
      <c r="AB1253" s="2"/>
      <c r="AC1253" s="2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88"/>
      <c r="W1254" s="158"/>
      <c r="X1254" s="140"/>
      <c r="Y1254" s="88"/>
      <c r="Z1254" s="85"/>
      <c r="AA1254" s="85"/>
      <c r="AB1254" s="2"/>
      <c r="AC1254" s="2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88"/>
      <c r="W1255" s="158"/>
      <c r="X1255" s="140"/>
      <c r="Y1255" s="88"/>
      <c r="Z1255" s="85"/>
      <c r="AA1255" s="85"/>
      <c r="AB1255" s="2"/>
      <c r="AC1255" s="2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88"/>
      <c r="W1256" s="158"/>
      <c r="X1256" s="140"/>
      <c r="Y1256" s="88"/>
      <c r="Z1256" s="85"/>
      <c r="AA1256" s="85"/>
      <c r="AB1256" s="2"/>
      <c r="AC1256" s="2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88"/>
      <c r="W1257" s="158"/>
      <c r="X1257" s="140"/>
      <c r="Y1257" s="88"/>
      <c r="Z1257" s="85"/>
      <c r="AA1257" s="85"/>
      <c r="AB1257" s="2"/>
      <c r="AC1257" s="2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88"/>
      <c r="W1258" s="158"/>
      <c r="X1258" s="140"/>
      <c r="Y1258" s="88"/>
      <c r="Z1258" s="85"/>
      <c r="AA1258" s="85"/>
      <c r="AB1258" s="2"/>
      <c r="AC1258" s="2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88"/>
      <c r="W1259" s="158"/>
      <c r="X1259" s="140"/>
      <c r="Y1259" s="88"/>
      <c r="Z1259" s="85"/>
      <c r="AA1259" s="85"/>
      <c r="AB1259" s="2"/>
      <c r="AC1259" s="2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88"/>
      <c r="W1260" s="158"/>
      <c r="X1260" s="140"/>
      <c r="Y1260" s="88"/>
      <c r="Z1260" s="85"/>
      <c r="AA1260" s="85"/>
      <c r="AB1260" s="2"/>
      <c r="AC1260" s="2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88"/>
      <c r="W1261" s="158"/>
      <c r="X1261" s="140"/>
      <c r="Y1261" s="88"/>
      <c r="Z1261" s="85"/>
      <c r="AA1261" s="85"/>
      <c r="AB1261" s="2"/>
      <c r="AC1261" s="2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88"/>
      <c r="W1262" s="158"/>
      <c r="X1262" s="140"/>
      <c r="Y1262" s="88"/>
      <c r="Z1262" s="85"/>
      <c r="AA1262" s="85"/>
      <c r="AB1262" s="2"/>
      <c r="AC1262" s="2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88"/>
      <c r="W1263" s="158"/>
      <c r="X1263" s="140"/>
      <c r="Y1263" s="88"/>
      <c r="Z1263" s="85"/>
      <c r="AA1263" s="85"/>
      <c r="AB1263" s="2"/>
      <c r="AC1263" s="2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88"/>
      <c r="W1264" s="158"/>
      <c r="X1264" s="140"/>
      <c r="Y1264" s="88"/>
      <c r="Z1264" s="85"/>
      <c r="AA1264" s="85"/>
      <c r="AB1264" s="2"/>
      <c r="AC1264" s="2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88"/>
      <c r="W1265" s="158"/>
      <c r="X1265" s="140"/>
      <c r="Y1265" s="88"/>
      <c r="Z1265" s="85"/>
      <c r="AA1265" s="85"/>
      <c r="AB1265" s="2"/>
      <c r="AC1265" s="2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88"/>
      <c r="W1266" s="158"/>
      <c r="X1266" s="140"/>
      <c r="Y1266" s="88"/>
      <c r="Z1266" s="85"/>
      <c r="AA1266" s="85"/>
      <c r="AB1266" s="2"/>
      <c r="AC1266" s="2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88"/>
      <c r="W1267" s="158"/>
      <c r="X1267" s="140"/>
      <c r="Y1267" s="88"/>
      <c r="Z1267" s="85"/>
      <c r="AA1267" s="85"/>
      <c r="AB1267" s="2"/>
      <c r="AC1267" s="2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88"/>
      <c r="W1268" s="158"/>
      <c r="X1268" s="140"/>
      <c r="Y1268" s="88"/>
      <c r="Z1268" s="85"/>
      <c r="AA1268" s="85"/>
      <c r="AB1268" s="2"/>
      <c r="AC1268" s="2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88"/>
      <c r="W1269" s="158"/>
      <c r="X1269" s="140"/>
      <c r="Y1269" s="88"/>
      <c r="Z1269" s="85"/>
      <c r="AA1269" s="85"/>
      <c r="AB1269" s="2"/>
      <c r="AC1269" s="2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88"/>
      <c r="W1270" s="158"/>
      <c r="X1270" s="140"/>
      <c r="Y1270" s="88"/>
      <c r="Z1270" s="85"/>
      <c r="AA1270" s="85"/>
      <c r="AB1270" s="2"/>
      <c r="AC1270" s="2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88"/>
      <c r="W1271" s="158"/>
      <c r="X1271" s="140"/>
      <c r="Y1271" s="88"/>
      <c r="Z1271" s="85"/>
      <c r="AA1271" s="85"/>
      <c r="AB1271" s="2"/>
      <c r="AC1271" s="2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88"/>
      <c r="W1272" s="158"/>
      <c r="X1272" s="140"/>
      <c r="Y1272" s="88"/>
      <c r="Z1272" s="85"/>
      <c r="AA1272" s="85"/>
      <c r="AB1272" s="2"/>
      <c r="AC1272" s="2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88"/>
      <c r="W1273" s="158"/>
      <c r="X1273" s="140"/>
      <c r="Y1273" s="88"/>
      <c r="Z1273" s="85"/>
      <c r="AA1273" s="85"/>
      <c r="AB1273" s="2"/>
      <c r="AC1273" s="2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88"/>
      <c r="W1274" s="158"/>
      <c r="X1274" s="140"/>
      <c r="Y1274" s="88"/>
      <c r="Z1274" s="85"/>
      <c r="AA1274" s="85"/>
      <c r="AB1274" s="2"/>
      <c r="AC1274" s="2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88"/>
      <c r="W1275" s="158"/>
      <c r="X1275" s="140"/>
      <c r="Y1275" s="88"/>
      <c r="Z1275" s="85"/>
      <c r="AA1275" s="85"/>
      <c r="AB1275" s="2"/>
      <c r="AC1275" s="2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88"/>
      <c r="W1276" s="158"/>
      <c r="X1276" s="140"/>
      <c r="Y1276" s="88"/>
      <c r="Z1276" s="85"/>
      <c r="AA1276" s="85"/>
      <c r="AB1276" s="2"/>
      <c r="AC1276" s="2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88"/>
      <c r="W1277" s="158"/>
      <c r="X1277" s="140"/>
      <c r="Y1277" s="88"/>
      <c r="Z1277" s="85"/>
      <c r="AA1277" s="85"/>
      <c r="AB1277" s="2"/>
      <c r="AC1277" s="2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88"/>
      <c r="W1278" s="158"/>
      <c r="X1278" s="140"/>
      <c r="Y1278" s="88"/>
      <c r="Z1278" s="85"/>
      <c r="AA1278" s="85"/>
      <c r="AB1278" s="2"/>
      <c r="AC1278" s="2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88"/>
      <c r="W1279" s="158"/>
      <c r="X1279" s="140"/>
      <c r="Y1279" s="88"/>
      <c r="Z1279" s="85"/>
      <c r="AA1279" s="85"/>
      <c r="AB1279" s="2"/>
      <c r="AC1279" s="2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88"/>
      <c r="W1280" s="158"/>
      <c r="X1280" s="140"/>
      <c r="Y1280" s="88"/>
      <c r="Z1280" s="85"/>
      <c r="AA1280" s="85"/>
      <c r="AB1280" s="2"/>
      <c r="AC1280" s="2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88"/>
      <c r="W1281" s="158"/>
      <c r="X1281" s="140"/>
      <c r="Y1281" s="88"/>
      <c r="Z1281" s="85"/>
      <c r="AA1281" s="85"/>
      <c r="AB1281" s="2"/>
      <c r="AC1281" s="2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88"/>
      <c r="W1282" s="158"/>
      <c r="X1282" s="140"/>
      <c r="Y1282" s="88"/>
      <c r="Z1282" s="85"/>
      <c r="AA1282" s="85"/>
      <c r="AB1282" s="2"/>
      <c r="AC1282" s="2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88"/>
      <c r="W1283" s="158"/>
      <c r="X1283" s="140"/>
      <c r="Y1283" s="88"/>
      <c r="Z1283" s="85"/>
      <c r="AA1283" s="85"/>
      <c r="AB1283" s="2"/>
      <c r="AC1283" s="2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88"/>
      <c r="W1284" s="158"/>
      <c r="X1284" s="140"/>
      <c r="Y1284" s="88"/>
      <c r="Z1284" s="85"/>
      <c r="AA1284" s="85"/>
      <c r="AB1284" s="2"/>
      <c r="AC1284" s="2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88"/>
      <c r="W1285" s="158"/>
      <c r="X1285" s="140"/>
      <c r="Y1285" s="88"/>
      <c r="Z1285" s="85"/>
      <c r="AA1285" s="85"/>
      <c r="AB1285" s="2"/>
      <c r="AC1285" s="2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88"/>
      <c r="W1286" s="158"/>
      <c r="X1286" s="140"/>
      <c r="Y1286" s="88"/>
      <c r="Z1286" s="85"/>
      <c r="AA1286" s="85"/>
      <c r="AB1286" s="2"/>
      <c r="AC1286" s="2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88"/>
      <c r="W1287" s="158"/>
      <c r="X1287" s="140"/>
      <c r="Y1287" s="88"/>
      <c r="Z1287" s="85"/>
      <c r="AA1287" s="85"/>
      <c r="AB1287" s="2"/>
      <c r="AC1287" s="2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88"/>
      <c r="W1288" s="158"/>
      <c r="X1288" s="140"/>
      <c r="Y1288" s="88"/>
      <c r="Z1288" s="85"/>
      <c r="AA1288" s="85"/>
      <c r="AB1288" s="2"/>
      <c r="AC1288" s="2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88"/>
      <c r="W1289" s="158"/>
      <c r="X1289" s="140"/>
      <c r="Y1289" s="88"/>
      <c r="Z1289" s="85"/>
      <c r="AA1289" s="85"/>
      <c r="AB1289" s="2"/>
      <c r="AC1289" s="2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88"/>
      <c r="W1290" s="158"/>
      <c r="X1290" s="140"/>
      <c r="Y1290" s="88"/>
      <c r="Z1290" s="85"/>
      <c r="AA1290" s="85"/>
      <c r="AB1290" s="2"/>
      <c r="AC1290" s="2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88"/>
      <c r="W1291" s="158"/>
      <c r="X1291" s="140"/>
      <c r="Y1291" s="88"/>
      <c r="Z1291" s="85"/>
      <c r="AA1291" s="85"/>
      <c r="AB1291" s="2"/>
      <c r="AC1291" s="2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88"/>
      <c r="W1292" s="158"/>
      <c r="X1292" s="140"/>
      <c r="Y1292" s="88"/>
      <c r="Z1292" s="85"/>
      <c r="AA1292" s="85"/>
      <c r="AB1292" s="2"/>
      <c r="AC1292" s="2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88"/>
      <c r="W1293" s="158"/>
      <c r="X1293" s="140"/>
      <c r="Y1293" s="88"/>
      <c r="Z1293" s="85"/>
      <c r="AA1293" s="85"/>
      <c r="AB1293" s="2"/>
      <c r="AC1293" s="2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88"/>
      <c r="W1294" s="158"/>
      <c r="X1294" s="140"/>
      <c r="Y1294" s="88"/>
      <c r="Z1294" s="85"/>
      <c r="AA1294" s="85"/>
      <c r="AB1294" s="2"/>
      <c r="AC1294" s="2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88"/>
      <c r="W1295" s="158"/>
      <c r="X1295" s="140"/>
      <c r="Y1295" s="88"/>
      <c r="Z1295" s="85"/>
      <c r="AA1295" s="85"/>
      <c r="AB1295" s="2"/>
      <c r="AC1295" s="2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88"/>
      <c r="W1296" s="158"/>
      <c r="X1296" s="140"/>
      <c r="Y1296" s="88"/>
      <c r="Z1296" s="85"/>
      <c r="AA1296" s="85"/>
      <c r="AB1296" s="2"/>
      <c r="AC1296" s="2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</row>
    <row r="1297" spans="1:204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88"/>
      <c r="W1297" s="158"/>
      <c r="X1297" s="140"/>
      <c r="Y1297" s="88"/>
      <c r="Z1297" s="85"/>
      <c r="AA1297" s="85"/>
      <c r="AB1297" s="2"/>
      <c r="AC1297" s="2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</row>
    <row r="1298" spans="1:204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88"/>
      <c r="W1298" s="158"/>
      <c r="X1298" s="140"/>
      <c r="Y1298" s="88"/>
      <c r="Z1298" s="85"/>
      <c r="AA1298" s="85"/>
      <c r="AB1298" s="2"/>
      <c r="AC1298" s="2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</row>
    <row r="1299" spans="1:204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88"/>
      <c r="W1299" s="158"/>
      <c r="X1299" s="140"/>
      <c r="Y1299" s="88"/>
      <c r="Z1299" s="85"/>
      <c r="AA1299" s="85"/>
      <c r="AB1299" s="2"/>
      <c r="AC1299" s="2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</row>
    <row r="1300" spans="1:204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88"/>
      <c r="W1300" s="158"/>
      <c r="X1300" s="140"/>
      <c r="Y1300" s="88"/>
      <c r="Z1300" s="85"/>
      <c r="AA1300" s="85"/>
      <c r="AB1300" s="2"/>
      <c r="AC1300" s="2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</row>
    <row r="1301" spans="1:204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88"/>
      <c r="W1301" s="158"/>
      <c r="X1301" s="140"/>
      <c r="Y1301" s="88"/>
      <c r="Z1301" s="85"/>
      <c r="AA1301" s="85"/>
      <c r="AB1301" s="2"/>
      <c r="AC1301" s="2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</row>
    <row r="1302" spans="1:204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88"/>
      <c r="W1302" s="158"/>
      <c r="X1302" s="140"/>
      <c r="Y1302" s="88"/>
      <c r="Z1302" s="85"/>
      <c r="AA1302" s="85"/>
      <c r="AB1302" s="2"/>
      <c r="AC1302" s="2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</row>
    <row r="1303" spans="1:204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88"/>
      <c r="W1303" s="158"/>
      <c r="X1303" s="140"/>
      <c r="Y1303" s="88"/>
      <c r="Z1303" s="85"/>
      <c r="AA1303" s="85"/>
      <c r="AB1303" s="2"/>
      <c r="AC1303" s="2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</row>
    <row r="1304" spans="1:204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88"/>
      <c r="W1304" s="158"/>
      <c r="X1304" s="140"/>
      <c r="Y1304" s="88"/>
      <c r="Z1304" s="85"/>
      <c r="AA1304" s="85"/>
      <c r="AB1304" s="2"/>
      <c r="AC1304" s="2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</row>
    <row r="1305" spans="1:204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88"/>
      <c r="W1305" s="158"/>
      <c r="X1305" s="140"/>
      <c r="Y1305" s="88"/>
      <c r="Z1305" s="85"/>
      <c r="AA1305" s="85"/>
      <c r="AB1305" s="2"/>
      <c r="AC1305" s="2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</row>
    <row r="1306" spans="1:204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88"/>
      <c r="W1306" s="158"/>
      <c r="X1306" s="140"/>
      <c r="Y1306" s="88"/>
      <c r="Z1306" s="85"/>
      <c r="AA1306" s="85"/>
      <c r="AB1306" s="2"/>
      <c r="AC1306" s="2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</row>
    <row r="1307" spans="1:204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88"/>
      <c r="W1307" s="158"/>
      <c r="X1307" s="140"/>
      <c r="Y1307" s="88"/>
      <c r="Z1307" s="85"/>
      <c r="AA1307" s="85"/>
      <c r="AB1307" s="2"/>
      <c r="AC1307" s="2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</row>
    <row r="1308" spans="1:204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88"/>
      <c r="W1308" s="158"/>
      <c r="X1308" s="140"/>
      <c r="Y1308" s="88"/>
      <c r="Z1308" s="85"/>
      <c r="AA1308" s="85"/>
      <c r="AB1308" s="2"/>
      <c r="AC1308" s="2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</row>
    <row r="1309" spans="1:204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88"/>
      <c r="W1309" s="158"/>
      <c r="X1309" s="140"/>
      <c r="Y1309" s="88"/>
      <c r="Z1309" s="85"/>
      <c r="AA1309" s="85"/>
      <c r="AB1309" s="2"/>
      <c r="AC1309" s="2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</row>
    <row r="1310" spans="1:204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88"/>
      <c r="W1310" s="158"/>
      <c r="X1310" s="140"/>
      <c r="Y1310" s="88"/>
      <c r="Z1310" s="85"/>
      <c r="AA1310" s="85"/>
      <c r="AB1310" s="2"/>
      <c r="AC1310" s="2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</row>
    <row r="1311" spans="1:204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88"/>
      <c r="W1311" s="158"/>
      <c r="X1311" s="140"/>
      <c r="Y1311" s="88"/>
      <c r="Z1311" s="85"/>
      <c r="AA1311" s="85"/>
      <c r="AB1311" s="2"/>
      <c r="AC1311" s="2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88"/>
      <c r="W1312" s="158"/>
      <c r="X1312" s="140"/>
      <c r="Y1312" s="88"/>
      <c r="Z1312" s="85"/>
      <c r="AA1312" s="85"/>
      <c r="AB1312" s="2"/>
      <c r="AC1312" s="2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88"/>
      <c r="W1313" s="158"/>
      <c r="X1313" s="140"/>
      <c r="Y1313" s="88"/>
      <c r="Z1313" s="85"/>
      <c r="AA1313" s="85"/>
      <c r="AB1313" s="2"/>
      <c r="AC1313" s="2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88"/>
      <c r="W1314" s="158"/>
      <c r="X1314" s="140"/>
      <c r="Y1314" s="88"/>
      <c r="Z1314" s="85"/>
      <c r="AA1314" s="85"/>
      <c r="AB1314" s="2"/>
      <c r="AC1314" s="2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88"/>
      <c r="W1315" s="158"/>
      <c r="X1315" s="140"/>
      <c r="Y1315" s="88"/>
      <c r="Z1315" s="85"/>
      <c r="AA1315" s="85"/>
      <c r="AB1315" s="2"/>
      <c r="AC1315" s="2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88"/>
      <c r="W1316" s="158"/>
      <c r="X1316" s="140"/>
      <c r="Y1316" s="88"/>
      <c r="Z1316" s="85"/>
      <c r="AA1316" s="85"/>
      <c r="AB1316" s="2"/>
      <c r="AC1316" s="2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88"/>
      <c r="W1317" s="158"/>
      <c r="X1317" s="140"/>
      <c r="Y1317" s="88"/>
      <c r="Z1317" s="85"/>
      <c r="AA1317" s="85"/>
      <c r="AB1317" s="2"/>
      <c r="AC1317" s="2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88"/>
      <c r="W1318" s="158"/>
      <c r="X1318" s="140"/>
      <c r="Y1318" s="88"/>
      <c r="Z1318" s="85"/>
      <c r="AA1318" s="85"/>
      <c r="AB1318" s="2"/>
      <c r="AC1318" s="2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88"/>
      <c r="W1319" s="158"/>
      <c r="X1319" s="140"/>
      <c r="Y1319" s="88"/>
      <c r="Z1319" s="85"/>
      <c r="AA1319" s="85"/>
      <c r="AB1319" s="2"/>
      <c r="AC1319" s="2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88"/>
      <c r="W1320" s="158"/>
      <c r="X1320" s="140"/>
      <c r="Y1320" s="88"/>
      <c r="Z1320" s="85"/>
      <c r="AA1320" s="85"/>
      <c r="AB1320" s="2"/>
      <c r="AC1320" s="2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88"/>
      <c r="W1321" s="158"/>
      <c r="X1321" s="140"/>
      <c r="Y1321" s="88"/>
      <c r="Z1321" s="85"/>
      <c r="AA1321" s="85"/>
      <c r="AB1321" s="2"/>
      <c r="AC1321" s="2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88"/>
      <c r="W1322" s="158"/>
      <c r="X1322" s="140"/>
      <c r="Y1322" s="88"/>
      <c r="Z1322" s="85"/>
      <c r="AA1322" s="85"/>
      <c r="AB1322" s="2"/>
      <c r="AC1322" s="2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88"/>
      <c r="W1323" s="158"/>
      <c r="X1323" s="140"/>
      <c r="Y1323" s="88"/>
      <c r="Z1323" s="85"/>
      <c r="AA1323" s="85"/>
      <c r="AB1323" s="2"/>
      <c r="AC1323" s="2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88"/>
      <c r="W1324" s="158"/>
      <c r="X1324" s="140"/>
      <c r="Y1324" s="88"/>
      <c r="Z1324" s="85"/>
      <c r="AA1324" s="85"/>
      <c r="AB1324" s="2"/>
      <c r="AC1324" s="2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88"/>
      <c r="W1325" s="158"/>
      <c r="X1325" s="140"/>
      <c r="Y1325" s="88"/>
      <c r="Z1325" s="85"/>
      <c r="AA1325" s="85"/>
      <c r="AB1325" s="2"/>
      <c r="AC1325" s="2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88"/>
      <c r="W1326" s="158"/>
      <c r="X1326" s="140"/>
      <c r="Y1326" s="88"/>
      <c r="Z1326" s="85"/>
      <c r="AA1326" s="85"/>
      <c r="AB1326" s="2"/>
      <c r="AC1326" s="2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88"/>
      <c r="W1327" s="158"/>
      <c r="X1327" s="140"/>
      <c r="Y1327" s="88"/>
      <c r="Z1327" s="85"/>
      <c r="AA1327" s="85"/>
      <c r="AB1327" s="2"/>
      <c r="AC1327" s="2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88"/>
      <c r="W1328" s="158"/>
      <c r="X1328" s="140"/>
      <c r="Y1328" s="88"/>
      <c r="Z1328" s="85"/>
      <c r="AA1328" s="85"/>
      <c r="AB1328" s="2"/>
      <c r="AC1328" s="2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88"/>
      <c r="W1329" s="158"/>
      <c r="X1329" s="140"/>
      <c r="Y1329" s="88"/>
      <c r="Z1329" s="85"/>
      <c r="AA1329" s="85"/>
      <c r="AB1329" s="2"/>
      <c r="AC1329" s="2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88"/>
      <c r="W1330" s="158"/>
      <c r="X1330" s="140"/>
      <c r="Y1330" s="88"/>
      <c r="Z1330" s="85"/>
      <c r="AA1330" s="85"/>
      <c r="AB1330" s="2"/>
      <c r="AC1330" s="2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88"/>
      <c r="W1331" s="158"/>
      <c r="X1331" s="140"/>
      <c r="Y1331" s="88"/>
      <c r="Z1331" s="85"/>
      <c r="AA1331" s="85"/>
      <c r="AB1331" s="2"/>
      <c r="AC1331" s="2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88"/>
      <c r="W1332" s="158"/>
      <c r="X1332" s="140"/>
      <c r="Y1332" s="88"/>
      <c r="Z1332" s="85"/>
      <c r="AA1332" s="85"/>
      <c r="AB1332" s="2"/>
      <c r="AC1332" s="2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88"/>
      <c r="W1333" s="158"/>
      <c r="X1333" s="140"/>
      <c r="Y1333" s="88"/>
      <c r="Z1333" s="85"/>
      <c r="AA1333" s="85"/>
      <c r="AB1333" s="2"/>
      <c r="AC1333" s="2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88"/>
      <c r="W1334" s="158"/>
      <c r="X1334" s="140"/>
      <c r="Y1334" s="88"/>
      <c r="Z1334" s="85"/>
      <c r="AA1334" s="85"/>
      <c r="AB1334" s="2"/>
      <c r="AC1334" s="2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88"/>
      <c r="W1335" s="158"/>
      <c r="X1335" s="140"/>
      <c r="Y1335" s="88"/>
      <c r="Z1335" s="85"/>
      <c r="AA1335" s="85"/>
      <c r="AB1335" s="2"/>
      <c r="AC1335" s="2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88"/>
      <c r="W1336" s="158"/>
      <c r="X1336" s="140"/>
      <c r="Y1336" s="88"/>
      <c r="Z1336" s="85"/>
      <c r="AA1336" s="85"/>
      <c r="AB1336" s="2"/>
      <c r="AC1336" s="2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88"/>
      <c r="W1337" s="158"/>
      <c r="X1337" s="140"/>
      <c r="Y1337" s="88"/>
      <c r="Z1337" s="85"/>
      <c r="AA1337" s="85"/>
      <c r="AB1337" s="2"/>
      <c r="AC1337" s="2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88"/>
      <c r="W1338" s="158"/>
      <c r="X1338" s="140"/>
      <c r="Y1338" s="88"/>
      <c r="Z1338" s="85"/>
      <c r="AA1338" s="85"/>
      <c r="AB1338" s="2"/>
      <c r="AC1338" s="2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2"/>
      <c r="U1339" s="2"/>
      <c r="V1339" s="88"/>
      <c r="W1339" s="158"/>
      <c r="X1339" s="140"/>
      <c r="Y1339" s="88"/>
      <c r="Z1339" s="85"/>
      <c r="AA1339" s="85"/>
      <c r="AB1339" s="2"/>
      <c r="AC1339" s="2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2"/>
      <c r="U1340" s="2"/>
      <c r="V1340" s="88"/>
      <c r="W1340" s="158"/>
      <c r="X1340" s="140"/>
      <c r="Y1340" s="88"/>
      <c r="Z1340" s="85"/>
      <c r="AA1340" s="85"/>
      <c r="AB1340" s="2"/>
      <c r="AC1340" s="2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2"/>
      <c r="U1341" s="2"/>
      <c r="V1341" s="88"/>
      <c r="W1341" s="158"/>
      <c r="X1341" s="140"/>
      <c r="Y1341" s="88"/>
      <c r="Z1341" s="85"/>
      <c r="AA1341" s="85"/>
      <c r="AB1341" s="2"/>
      <c r="AC1341" s="2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2"/>
      <c r="U1342" s="2"/>
      <c r="V1342" s="88"/>
      <c r="W1342" s="158"/>
      <c r="X1342" s="140"/>
      <c r="Y1342" s="88"/>
      <c r="Z1342" s="85"/>
      <c r="AA1342" s="85"/>
      <c r="AB1342" s="2"/>
      <c r="AC1342" s="2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2"/>
      <c r="U1343" s="2"/>
      <c r="V1343" s="88"/>
      <c r="W1343" s="158"/>
      <c r="X1343" s="140"/>
      <c r="Y1343" s="88"/>
      <c r="Z1343" s="85"/>
      <c r="AA1343" s="85"/>
      <c r="AB1343" s="2"/>
      <c r="AC1343" s="2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2"/>
      <c r="U1344" s="2"/>
      <c r="V1344" s="88"/>
      <c r="W1344" s="158"/>
      <c r="X1344" s="140"/>
      <c r="Y1344" s="88"/>
      <c r="Z1344" s="85"/>
      <c r="AA1344" s="85"/>
      <c r="AB1344" s="2"/>
      <c r="AC1344" s="2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  <row r="1345" spans="1:204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2"/>
      <c r="U1345" s="2"/>
      <c r="V1345" s="88"/>
      <c r="W1345" s="158"/>
      <c r="X1345" s="140"/>
      <c r="Y1345" s="88"/>
      <c r="Z1345" s="85"/>
      <c r="AA1345" s="85"/>
      <c r="AB1345" s="2"/>
      <c r="AC1345" s="2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</row>
    <row r="1346" spans="1:204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2"/>
      <c r="U1346" s="2"/>
      <c r="V1346" s="88"/>
      <c r="W1346" s="158"/>
      <c r="X1346" s="140"/>
      <c r="Y1346" s="88"/>
      <c r="Z1346" s="85"/>
      <c r="AA1346" s="85"/>
      <c r="AB1346" s="2"/>
      <c r="AC1346" s="2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</row>
    <row r="1347" spans="1:204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2"/>
      <c r="U1347" s="2"/>
      <c r="V1347" s="88"/>
      <c r="W1347" s="158"/>
      <c r="X1347" s="140"/>
      <c r="Y1347" s="88"/>
      <c r="Z1347" s="85"/>
      <c r="AA1347" s="85"/>
      <c r="AB1347" s="2"/>
      <c r="AC1347" s="2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</row>
    <row r="1348" spans="1:204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2"/>
      <c r="U1348" s="2"/>
      <c r="V1348" s="88"/>
      <c r="W1348" s="158"/>
      <c r="X1348" s="140"/>
      <c r="Y1348" s="88"/>
      <c r="Z1348" s="85"/>
      <c r="AA1348" s="85"/>
      <c r="AB1348" s="2"/>
      <c r="AC1348" s="2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</row>
    <row r="1349" spans="1:204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2"/>
      <c r="U1349" s="2"/>
      <c r="V1349" s="88"/>
      <c r="W1349" s="158"/>
      <c r="X1349" s="140"/>
      <c r="Y1349" s="88"/>
      <c r="Z1349" s="85"/>
      <c r="AA1349" s="85"/>
      <c r="AB1349" s="2"/>
      <c r="AC1349" s="2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</row>
    <row r="1350" spans="1:204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2"/>
      <c r="U1350" s="2"/>
      <c r="V1350" s="88"/>
      <c r="W1350" s="158"/>
      <c r="X1350" s="140"/>
      <c r="Y1350" s="88"/>
      <c r="Z1350" s="85"/>
      <c r="AA1350" s="85"/>
      <c r="AB1350" s="2"/>
      <c r="AC1350" s="2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</row>
    <row r="1351" spans="1:204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2"/>
      <c r="U1351" s="2"/>
      <c r="V1351" s="88"/>
      <c r="W1351" s="158"/>
      <c r="X1351" s="140"/>
      <c r="Y1351" s="88"/>
      <c r="Z1351" s="85"/>
      <c r="AA1351" s="85"/>
      <c r="AB1351" s="2"/>
      <c r="AC1351" s="2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</row>
    <row r="1352" spans="1:204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2"/>
      <c r="U1352" s="2"/>
      <c r="V1352" s="88"/>
      <c r="W1352" s="158"/>
      <c r="X1352" s="140"/>
      <c r="Y1352" s="88"/>
      <c r="Z1352" s="85"/>
      <c r="AA1352" s="85"/>
      <c r="AB1352" s="2"/>
      <c r="AC1352" s="2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</row>
    <row r="1353" spans="1:204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2"/>
      <c r="U1353" s="2"/>
      <c r="V1353" s="88"/>
      <c r="W1353" s="158"/>
      <c r="X1353" s="140"/>
      <c r="Y1353" s="88"/>
      <c r="Z1353" s="85"/>
      <c r="AA1353" s="85"/>
      <c r="AB1353" s="2"/>
      <c r="AC1353" s="2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</row>
    <row r="1354" spans="1:204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2"/>
      <c r="U1354" s="2"/>
      <c r="V1354" s="88"/>
      <c r="W1354" s="158"/>
      <c r="X1354" s="140"/>
      <c r="Y1354" s="88"/>
      <c r="Z1354" s="85"/>
      <c r="AA1354" s="85"/>
      <c r="AB1354" s="2"/>
      <c r="AC1354" s="2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</row>
    <row r="1355" spans="1:204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2"/>
      <c r="U1355" s="2"/>
      <c r="V1355" s="88"/>
      <c r="W1355" s="158"/>
      <c r="X1355" s="140"/>
      <c r="Y1355" s="88"/>
      <c r="Z1355" s="85"/>
      <c r="AA1355" s="85"/>
      <c r="AB1355" s="2"/>
      <c r="AC1355" s="2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</row>
    <row r="1356" spans="1:204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88"/>
      <c r="W1356" s="158"/>
      <c r="X1356" s="140"/>
      <c r="Y1356" s="88"/>
      <c r="Z1356" s="85"/>
      <c r="AA1356" s="85"/>
      <c r="AB1356" s="2"/>
      <c r="AC1356" s="2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</row>
    <row r="1357" spans="1:204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88"/>
      <c r="W1357" s="158"/>
      <c r="X1357" s="140"/>
      <c r="Y1357" s="88"/>
      <c r="Z1357" s="85"/>
      <c r="AA1357" s="85"/>
      <c r="AB1357" s="2"/>
      <c r="AC1357" s="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</row>
    <row r="1358" spans="1:204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2"/>
      <c r="U1358" s="2"/>
      <c r="V1358" s="88"/>
      <c r="W1358" s="158"/>
      <c r="X1358" s="140"/>
      <c r="Y1358" s="88"/>
      <c r="Z1358" s="85"/>
      <c r="AA1358" s="85"/>
      <c r="AB1358" s="2"/>
      <c r="AC1358" s="2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</row>
    <row r="1359" spans="1:204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2"/>
      <c r="U1359" s="2"/>
      <c r="V1359" s="88"/>
      <c r="W1359" s="158"/>
      <c r="X1359" s="140"/>
      <c r="Y1359" s="88"/>
      <c r="Z1359" s="85"/>
      <c r="AA1359" s="85"/>
      <c r="AB1359" s="2"/>
      <c r="AC1359" s="2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</row>
    <row r="1360" spans="1:204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2"/>
      <c r="U1360" s="2"/>
      <c r="V1360" s="88"/>
      <c r="W1360" s="158"/>
      <c r="X1360" s="140"/>
      <c r="Y1360" s="88"/>
      <c r="Z1360" s="85"/>
      <c r="AA1360" s="85"/>
      <c r="AB1360" s="2"/>
      <c r="AC1360" s="2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</row>
    <row r="1361" spans="1:204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2"/>
      <c r="U1361" s="2"/>
      <c r="V1361" s="88"/>
      <c r="W1361" s="158"/>
      <c r="X1361" s="140"/>
      <c r="Y1361" s="88"/>
      <c r="Z1361" s="85"/>
      <c r="AA1361" s="85"/>
      <c r="AB1361" s="2"/>
      <c r="AC1361" s="2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</row>
    <row r="1362" spans="1:204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2"/>
      <c r="U1362" s="2"/>
      <c r="V1362" s="88"/>
      <c r="W1362" s="158"/>
      <c r="X1362" s="140"/>
      <c r="Y1362" s="88"/>
      <c r="Z1362" s="85"/>
      <c r="AA1362" s="85"/>
      <c r="AB1362" s="2"/>
      <c r="AC1362" s="2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</row>
    <row r="1363" spans="1:204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2"/>
      <c r="U1363" s="2"/>
      <c r="V1363" s="88"/>
      <c r="W1363" s="158"/>
      <c r="X1363" s="140"/>
      <c r="Y1363" s="88"/>
      <c r="Z1363" s="85"/>
      <c r="AA1363" s="85"/>
      <c r="AB1363" s="2"/>
      <c r="AC1363" s="2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</row>
    <row r="1364" spans="1:204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2"/>
      <c r="U1364" s="2"/>
      <c r="V1364" s="88"/>
      <c r="W1364" s="158"/>
      <c r="X1364" s="140"/>
      <c r="Y1364" s="88"/>
      <c r="Z1364" s="85"/>
      <c r="AA1364" s="85"/>
      <c r="AB1364" s="2"/>
      <c r="AC1364" s="2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</row>
    <row r="1365" spans="1:204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2"/>
      <c r="U1365" s="2"/>
      <c r="V1365" s="88"/>
      <c r="W1365" s="158"/>
      <c r="X1365" s="140"/>
      <c r="Y1365" s="88"/>
      <c r="Z1365" s="85"/>
      <c r="AA1365" s="85"/>
      <c r="AB1365" s="2"/>
      <c r="AC1365" s="2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</row>
    <row r="1366" spans="1:204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2"/>
      <c r="U1366" s="2"/>
      <c r="V1366" s="88"/>
      <c r="W1366" s="158"/>
      <c r="X1366" s="140"/>
      <c r="Y1366" s="88"/>
      <c r="Z1366" s="85"/>
      <c r="AA1366" s="85"/>
      <c r="AB1366" s="2"/>
      <c r="AC1366" s="2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</row>
    <row r="1367" spans="1:204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2"/>
      <c r="U1367" s="2"/>
      <c r="V1367" s="88"/>
      <c r="W1367" s="158"/>
      <c r="X1367" s="140"/>
      <c r="Y1367" s="88"/>
      <c r="Z1367" s="85"/>
      <c r="AA1367" s="85"/>
      <c r="AB1367" s="2"/>
      <c r="AC1367" s="2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</row>
    <row r="1368" spans="1:204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2"/>
      <c r="U1368" s="2"/>
      <c r="V1368" s="88"/>
      <c r="W1368" s="158"/>
      <c r="X1368" s="140"/>
      <c r="Y1368" s="88"/>
      <c r="Z1368" s="85"/>
      <c r="AA1368" s="85"/>
      <c r="AB1368" s="2"/>
      <c r="AC1368" s="2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</row>
    <row r="1369" spans="1:204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2"/>
      <c r="U1369" s="2"/>
      <c r="V1369" s="88"/>
      <c r="W1369" s="158"/>
      <c r="X1369" s="140"/>
      <c r="Y1369" s="88"/>
      <c r="Z1369" s="85"/>
      <c r="AA1369" s="85"/>
      <c r="AB1369" s="2"/>
      <c r="AC1369" s="2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</row>
    <row r="1370" spans="1:204"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</row>
    <row r="1371" spans="1:204"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</row>
    <row r="1372" spans="1:204"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</row>
    <row r="1373" spans="1:204"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</row>
    <row r="1374" spans="1:204"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</row>
    <row r="1375" spans="1:204"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</row>
    <row r="1376" spans="1:204"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</row>
    <row r="1377" spans="1:204"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</row>
    <row r="1378" spans="1:204"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</row>
    <row r="1379" spans="1:204"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</row>
    <row r="1380" spans="1:204"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</row>
    <row r="1381" spans="1:204"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</row>
    <row r="1382" spans="1:204" s="4" customFormat="1">
      <c r="A1382" s="6"/>
      <c r="B1382" s="6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2"/>
      <c r="U1382" s="2"/>
      <c r="V1382" s="88"/>
      <c r="W1382" s="158"/>
      <c r="X1382" s="140"/>
      <c r="Y1382" s="88"/>
      <c r="Z1382" s="85"/>
      <c r="AA1382" s="85"/>
      <c r="AB1382" s="2"/>
      <c r="AC1382" s="2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</row>
    <row r="1383" spans="1:204" s="4" customFormat="1">
      <c r="A1383" s="6"/>
      <c r="B1383" s="6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2"/>
      <c r="U1383" s="2"/>
      <c r="V1383" s="88"/>
      <c r="W1383" s="158"/>
      <c r="X1383" s="140"/>
      <c r="Y1383" s="88"/>
      <c r="Z1383" s="85"/>
      <c r="AA1383" s="85"/>
      <c r="AB1383" s="2"/>
      <c r="AC1383" s="2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</row>
    <row r="1384" spans="1:204" s="4" customFormat="1">
      <c r="A1384" s="6"/>
      <c r="B1384" s="6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2"/>
      <c r="U1384" s="2"/>
      <c r="V1384" s="88"/>
      <c r="W1384" s="158"/>
      <c r="X1384" s="140"/>
      <c r="Y1384" s="88"/>
      <c r="Z1384" s="85"/>
      <c r="AA1384" s="85"/>
      <c r="AB1384" s="2"/>
      <c r="AC1384" s="2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</row>
    <row r="1385" spans="1:204" s="4" customFormat="1">
      <c r="A1385" s="6"/>
      <c r="B1385" s="6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2"/>
      <c r="U1385" s="2"/>
      <c r="V1385" s="88"/>
      <c r="W1385" s="158"/>
      <c r="X1385" s="140"/>
      <c r="Y1385" s="88"/>
      <c r="Z1385" s="85"/>
      <c r="AA1385" s="85"/>
      <c r="AB1385" s="2"/>
      <c r="AC1385" s="2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</row>
    <row r="1386" spans="1:204" s="4" customFormat="1">
      <c r="A1386" s="6"/>
      <c r="B1386" s="6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2"/>
      <c r="U1386" s="2"/>
      <c r="V1386" s="88"/>
      <c r="W1386" s="158"/>
      <c r="X1386" s="140"/>
      <c r="Y1386" s="88"/>
      <c r="Z1386" s="85"/>
      <c r="AA1386" s="85"/>
      <c r="AB1386" s="2"/>
      <c r="AC1386" s="2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</row>
    <row r="1387" spans="1:204" s="4" customFormat="1">
      <c r="A1387" s="6"/>
      <c r="B1387" s="6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2"/>
      <c r="U1387" s="2"/>
      <c r="V1387" s="88"/>
      <c r="W1387" s="158"/>
      <c r="X1387" s="140"/>
      <c r="Y1387" s="88"/>
      <c r="Z1387" s="85"/>
      <c r="AA1387" s="85"/>
      <c r="AB1387" s="2"/>
      <c r="AC1387" s="2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</row>
    <row r="1388" spans="1:204" s="4" customFormat="1">
      <c r="A1388" s="6"/>
      <c r="B1388" s="6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2"/>
      <c r="U1388" s="2"/>
      <c r="V1388" s="88"/>
      <c r="W1388" s="158"/>
      <c r="X1388" s="140"/>
      <c r="Y1388" s="88"/>
      <c r="Z1388" s="85"/>
      <c r="AA1388" s="85"/>
      <c r="AB1388" s="2"/>
      <c r="AC1388" s="2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</row>
    <row r="1389" spans="1:204" s="4" customFormat="1">
      <c r="A1389" s="6"/>
      <c r="B1389" s="6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2"/>
      <c r="U1389" s="2"/>
      <c r="V1389" s="88"/>
      <c r="W1389" s="158"/>
      <c r="X1389" s="140"/>
      <c r="Y1389" s="88"/>
      <c r="Z1389" s="85"/>
      <c r="AA1389" s="85"/>
      <c r="AB1389" s="2"/>
      <c r="AC1389" s="2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</row>
    <row r="1390" spans="1:204" s="4" customFormat="1">
      <c r="A1390" s="6"/>
      <c r="B1390" s="6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2"/>
      <c r="U1390" s="2"/>
      <c r="V1390" s="88"/>
      <c r="W1390" s="158"/>
      <c r="X1390" s="140"/>
      <c r="Y1390" s="88"/>
      <c r="Z1390" s="85"/>
      <c r="AA1390" s="85"/>
      <c r="AB1390" s="2"/>
      <c r="AC1390" s="2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</row>
    <row r="1391" spans="1:204" s="4" customFormat="1">
      <c r="A1391" s="6"/>
      <c r="B1391" s="6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2"/>
      <c r="U1391" s="2"/>
      <c r="V1391" s="88"/>
      <c r="W1391" s="158"/>
      <c r="X1391" s="140"/>
      <c r="Y1391" s="88"/>
      <c r="Z1391" s="85"/>
      <c r="AA1391" s="85"/>
      <c r="AB1391" s="2"/>
      <c r="AC1391" s="2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</row>
    <row r="1392" spans="1:204" s="4" customFormat="1">
      <c r="A1392" s="6"/>
      <c r="B1392" s="6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2"/>
      <c r="U1392" s="2"/>
      <c r="V1392" s="88"/>
      <c r="W1392" s="158"/>
      <c r="X1392" s="140"/>
      <c r="Y1392" s="88"/>
      <c r="Z1392" s="85"/>
      <c r="AA1392" s="85"/>
      <c r="AB1392" s="2"/>
      <c r="AC1392" s="2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</row>
    <row r="1393" spans="1:204" s="4" customFormat="1">
      <c r="A1393" s="6"/>
      <c r="B1393" s="6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2"/>
      <c r="U1393" s="2"/>
      <c r="V1393" s="88"/>
      <c r="W1393" s="158"/>
      <c r="X1393" s="140"/>
      <c r="Y1393" s="88"/>
      <c r="Z1393" s="85"/>
      <c r="AA1393" s="85"/>
      <c r="AB1393" s="2"/>
      <c r="AC1393" s="2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</row>
    <row r="1394" spans="1:204" s="4" customFormat="1">
      <c r="A1394" s="6"/>
      <c r="B1394" s="6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2"/>
      <c r="U1394" s="2"/>
      <c r="V1394" s="88"/>
      <c r="W1394" s="158"/>
      <c r="X1394" s="140"/>
      <c r="Y1394" s="88"/>
      <c r="Z1394" s="85"/>
      <c r="AA1394" s="85"/>
      <c r="AB1394" s="2"/>
      <c r="AC1394" s="2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</row>
    <row r="1395" spans="1:204" s="4" customFormat="1">
      <c r="A1395" s="6"/>
      <c r="B1395" s="6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2"/>
      <c r="U1395" s="2"/>
      <c r="V1395" s="88"/>
      <c r="W1395" s="158"/>
      <c r="X1395" s="140"/>
      <c r="Y1395" s="88"/>
      <c r="Z1395" s="85"/>
      <c r="AA1395" s="85"/>
      <c r="AB1395" s="2"/>
      <c r="AC1395" s="2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</row>
    <row r="1396" spans="1:204" s="4" customFormat="1">
      <c r="A1396" s="6"/>
      <c r="B1396" s="6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2"/>
      <c r="U1396" s="2"/>
      <c r="V1396" s="88"/>
      <c r="W1396" s="158"/>
      <c r="X1396" s="140"/>
      <c r="Y1396" s="88"/>
      <c r="Z1396" s="85"/>
      <c r="AA1396" s="85"/>
      <c r="AB1396" s="2"/>
      <c r="AC1396" s="2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</row>
    <row r="1397" spans="1:204" s="4" customFormat="1">
      <c r="A1397" s="6"/>
      <c r="B1397" s="6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2"/>
      <c r="U1397" s="2"/>
      <c r="V1397" s="88"/>
      <c r="W1397" s="158"/>
      <c r="X1397" s="140"/>
      <c r="Y1397" s="88"/>
      <c r="Z1397" s="85"/>
      <c r="AA1397" s="85"/>
      <c r="AB1397" s="2"/>
      <c r="AC1397" s="2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</row>
    <row r="1398" spans="1:204" s="4" customFormat="1">
      <c r="A1398" s="6"/>
      <c r="B1398" s="6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2"/>
      <c r="U1398" s="2"/>
      <c r="V1398" s="88"/>
      <c r="W1398" s="158"/>
      <c r="X1398" s="140"/>
      <c r="Y1398" s="88"/>
      <c r="Z1398" s="85"/>
      <c r="AA1398" s="85"/>
      <c r="AB1398" s="2"/>
      <c r="AC1398" s="2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</row>
    <row r="1399" spans="1:204" s="4" customFormat="1">
      <c r="A1399" s="6"/>
      <c r="B1399" s="6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2"/>
      <c r="U1399" s="2"/>
      <c r="V1399" s="88"/>
      <c r="W1399" s="158"/>
      <c r="X1399" s="140"/>
      <c r="Y1399" s="88"/>
      <c r="Z1399" s="85"/>
      <c r="AA1399" s="85"/>
      <c r="AB1399" s="2"/>
      <c r="AC1399" s="2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</row>
    <row r="1400" spans="1:204" s="4" customFormat="1">
      <c r="A1400" s="6"/>
      <c r="B1400" s="6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2"/>
      <c r="U1400" s="2"/>
      <c r="V1400" s="88"/>
      <c r="W1400" s="158"/>
      <c r="X1400" s="140"/>
      <c r="Y1400" s="88"/>
      <c r="Z1400" s="85"/>
      <c r="AA1400" s="85"/>
      <c r="AB1400" s="2"/>
      <c r="AC1400" s="2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</row>
    <row r="1401" spans="1:204" s="4" customFormat="1">
      <c r="A1401" s="6"/>
      <c r="B1401" s="6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2"/>
      <c r="U1401" s="2"/>
      <c r="V1401" s="88"/>
      <c r="W1401" s="158"/>
      <c r="X1401" s="140"/>
      <c r="Y1401" s="88"/>
      <c r="Z1401" s="85"/>
      <c r="AA1401" s="85"/>
      <c r="AB1401" s="2"/>
      <c r="AC1401" s="2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</row>
    <row r="1402" spans="1:204" s="4" customFormat="1">
      <c r="A1402" s="6"/>
      <c r="B1402" s="6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2"/>
      <c r="U1402" s="2"/>
      <c r="V1402" s="88"/>
      <c r="W1402" s="158"/>
      <c r="X1402" s="140"/>
      <c r="Y1402" s="88"/>
      <c r="Z1402" s="85"/>
      <c r="AA1402" s="85"/>
      <c r="AB1402" s="2"/>
      <c r="AC1402" s="2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</row>
    <row r="1403" spans="1:204" s="4" customFormat="1">
      <c r="A1403" s="6"/>
      <c r="B1403" s="6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2"/>
      <c r="U1403" s="2"/>
      <c r="V1403" s="88"/>
      <c r="W1403" s="158"/>
      <c r="X1403" s="140"/>
      <c r="Y1403" s="88"/>
      <c r="Z1403" s="85"/>
      <c r="AA1403" s="85"/>
      <c r="AB1403" s="2"/>
      <c r="AC1403" s="2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</row>
    <row r="1404" spans="1:204" s="4" customFormat="1">
      <c r="A1404" s="6"/>
      <c r="B1404" s="6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2"/>
      <c r="U1404" s="2"/>
      <c r="V1404" s="88"/>
      <c r="W1404" s="158"/>
      <c r="X1404" s="140"/>
      <c r="Y1404" s="88"/>
      <c r="Z1404" s="85"/>
      <c r="AA1404" s="85"/>
      <c r="AB1404" s="2"/>
      <c r="AC1404" s="2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</row>
    <row r="1405" spans="1:204" s="4" customFormat="1">
      <c r="A1405" s="6"/>
      <c r="B1405" s="6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2"/>
      <c r="U1405" s="2"/>
      <c r="V1405" s="88"/>
      <c r="W1405" s="158"/>
      <c r="X1405" s="140"/>
      <c r="Y1405" s="88"/>
      <c r="Z1405" s="85"/>
      <c r="AA1405" s="85"/>
      <c r="AB1405" s="2"/>
      <c r="AC1405" s="2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</row>
    <row r="1406" spans="1:204" s="4" customFormat="1">
      <c r="A1406" s="6"/>
      <c r="B1406" s="6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2"/>
      <c r="U1406" s="2"/>
      <c r="V1406" s="88"/>
      <c r="W1406" s="158"/>
      <c r="X1406" s="140"/>
      <c r="Y1406" s="88"/>
      <c r="Z1406" s="85"/>
      <c r="AA1406" s="85"/>
      <c r="AB1406" s="2"/>
      <c r="AC1406" s="2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</row>
    <row r="1407" spans="1:204" s="4" customFormat="1">
      <c r="A1407" s="6"/>
      <c r="B1407" s="6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2"/>
      <c r="U1407" s="2"/>
      <c r="V1407" s="88"/>
      <c r="W1407" s="158"/>
      <c r="X1407" s="140"/>
      <c r="Y1407" s="88"/>
      <c r="Z1407" s="85"/>
      <c r="AA1407" s="85"/>
      <c r="AB1407" s="2"/>
      <c r="AC1407" s="2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</row>
    <row r="1408" spans="1:204" s="4" customFormat="1">
      <c r="A1408" s="6"/>
      <c r="B1408" s="6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2"/>
      <c r="U1408" s="2"/>
      <c r="V1408" s="88"/>
      <c r="W1408" s="158"/>
      <c r="X1408" s="140"/>
      <c r="Y1408" s="88"/>
      <c r="Z1408" s="85"/>
      <c r="AA1408" s="85"/>
      <c r="AB1408" s="2"/>
      <c r="AC1408" s="2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</row>
    <row r="1409" spans="1:204" s="4" customFormat="1">
      <c r="A1409" s="6"/>
      <c r="B1409" s="6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2"/>
      <c r="U1409" s="2"/>
      <c r="V1409" s="88"/>
      <c r="W1409" s="158"/>
      <c r="X1409" s="140"/>
      <c r="Y1409" s="88"/>
      <c r="Z1409" s="85"/>
      <c r="AA1409" s="85"/>
      <c r="AB1409" s="2"/>
      <c r="AC1409" s="2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</row>
    <row r="1410" spans="1:204" s="4" customFormat="1">
      <c r="A1410" s="6"/>
      <c r="B1410" s="6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2"/>
      <c r="U1410" s="2"/>
      <c r="V1410" s="88"/>
      <c r="W1410" s="158"/>
      <c r="X1410" s="140"/>
      <c r="Y1410" s="88"/>
      <c r="Z1410" s="85"/>
      <c r="AA1410" s="85"/>
      <c r="AB1410" s="2"/>
      <c r="AC1410" s="2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</row>
    <row r="1411" spans="1:204" s="4" customFormat="1">
      <c r="A1411" s="6"/>
      <c r="B1411" s="6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2"/>
      <c r="U1411" s="2"/>
      <c r="V1411" s="88"/>
      <c r="W1411" s="158"/>
      <c r="X1411" s="140"/>
      <c r="Y1411" s="88"/>
      <c r="Z1411" s="85"/>
      <c r="AA1411" s="85"/>
      <c r="AB1411" s="2"/>
      <c r="AC1411" s="2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</row>
    <row r="1412" spans="1:204" s="4" customFormat="1">
      <c r="A1412" s="6"/>
      <c r="B1412" s="6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2"/>
      <c r="U1412" s="2"/>
      <c r="V1412" s="88"/>
      <c r="W1412" s="158"/>
      <c r="X1412" s="140"/>
      <c r="Y1412" s="88"/>
      <c r="Z1412" s="85"/>
      <c r="AA1412" s="85"/>
      <c r="AB1412" s="2"/>
      <c r="AC1412" s="2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</row>
    <row r="1413" spans="1:204" s="4" customFormat="1">
      <c r="A1413" s="6"/>
      <c r="B1413" s="6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2"/>
      <c r="U1413" s="2"/>
      <c r="V1413" s="88"/>
      <c r="W1413" s="158"/>
      <c r="X1413" s="140"/>
      <c r="Y1413" s="88"/>
      <c r="Z1413" s="85"/>
      <c r="AA1413" s="85"/>
      <c r="AB1413" s="2"/>
      <c r="AC1413" s="2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</row>
    <row r="1414" spans="1:204" s="4" customFormat="1">
      <c r="A1414" s="6"/>
      <c r="B1414" s="6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2"/>
      <c r="U1414" s="2"/>
      <c r="V1414" s="88"/>
      <c r="W1414" s="158"/>
      <c r="X1414" s="140"/>
      <c r="Y1414" s="88"/>
      <c r="Z1414" s="85"/>
      <c r="AA1414" s="85"/>
      <c r="AB1414" s="2"/>
      <c r="AC1414" s="2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</row>
    <row r="1415" spans="1:204" s="4" customFormat="1">
      <c r="A1415" s="6"/>
      <c r="B1415" s="6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2"/>
      <c r="U1415" s="2"/>
      <c r="V1415" s="88"/>
      <c r="W1415" s="158"/>
      <c r="X1415" s="140"/>
      <c r="Y1415" s="88"/>
      <c r="Z1415" s="85"/>
      <c r="AA1415" s="85"/>
      <c r="AB1415" s="2"/>
      <c r="AC1415" s="2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</row>
    <row r="1416" spans="1:204" s="4" customFormat="1">
      <c r="A1416" s="6"/>
      <c r="B1416" s="6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2"/>
      <c r="U1416" s="2"/>
      <c r="V1416" s="88"/>
      <c r="W1416" s="158"/>
      <c r="X1416" s="140"/>
      <c r="Y1416" s="88"/>
      <c r="Z1416" s="85"/>
      <c r="AA1416" s="85"/>
      <c r="AB1416" s="2"/>
      <c r="AC1416" s="2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</row>
    <row r="1417" spans="1:204" s="4" customFormat="1">
      <c r="A1417" s="6"/>
      <c r="B1417" s="6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2"/>
      <c r="U1417" s="2"/>
      <c r="V1417" s="88"/>
      <c r="W1417" s="158"/>
      <c r="X1417" s="140"/>
      <c r="Y1417" s="88"/>
      <c r="Z1417" s="85"/>
      <c r="AA1417" s="85"/>
      <c r="AB1417" s="2"/>
      <c r="AC1417" s="2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</row>
    <row r="1418" spans="1:204" s="4" customFormat="1">
      <c r="A1418" s="6"/>
      <c r="B1418" s="6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2"/>
      <c r="U1418" s="2"/>
      <c r="V1418" s="88"/>
      <c r="W1418" s="158"/>
      <c r="X1418" s="140"/>
      <c r="Y1418" s="88"/>
      <c r="Z1418" s="85"/>
      <c r="AA1418" s="85"/>
      <c r="AB1418" s="2"/>
      <c r="AC1418" s="2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</row>
  </sheetData>
  <mergeCells count="36">
    <mergeCell ref="L27:L28"/>
    <mergeCell ref="M27:N28"/>
    <mergeCell ref="O27:S28"/>
    <mergeCell ref="A26:A27"/>
    <mergeCell ref="C26:E28"/>
    <mergeCell ref="F26:G28"/>
    <mergeCell ref="H26:I28"/>
    <mergeCell ref="C25:S25"/>
    <mergeCell ref="T25:T28"/>
    <mergeCell ref="U25:U28"/>
    <mergeCell ref="V25:AA27"/>
    <mergeCell ref="J20:AL20"/>
    <mergeCell ref="J21:AL21"/>
    <mergeCell ref="J22:AL22"/>
    <mergeCell ref="J23:AL23"/>
    <mergeCell ref="J26:S26"/>
    <mergeCell ref="J27:K28"/>
    <mergeCell ref="AB25:AC27"/>
    <mergeCell ref="J19:AL19"/>
    <mergeCell ref="Q11:T11"/>
    <mergeCell ref="W11:AC11"/>
    <mergeCell ref="Q12:T12"/>
    <mergeCell ref="W12:AC12"/>
    <mergeCell ref="Q13:T13"/>
    <mergeCell ref="W13:AC13"/>
    <mergeCell ref="Q14:T14"/>
    <mergeCell ref="W14:AC14"/>
    <mergeCell ref="V3:AC6"/>
    <mergeCell ref="A15:AC15"/>
    <mergeCell ref="J17:AL17"/>
    <mergeCell ref="J18:AL18"/>
    <mergeCell ref="X2:AB2"/>
    <mergeCell ref="A7:AC7"/>
    <mergeCell ref="A8:AC8"/>
    <mergeCell ref="Q10:T10"/>
    <mergeCell ref="W10:AC10"/>
  </mergeCells>
  <phoneticPr fontId="32" type="noConversion"/>
  <pageMargins left="0.26" right="0.2" top="0.26" bottom="0.19" header="0.19" footer="0.19"/>
  <pageSetup paperSize="9" scale="61" firstPageNumber="32" fitToHeight="0" orientation="landscape" useFirstPageNumber="1" r:id="rId1"/>
  <headerFooter scaleWithDoc="0" alignWithMargins="0"/>
  <rowBreaks count="2" manualBreakCount="2">
    <brk id="38" min="2" max="27" man="1"/>
    <brk id="53" min="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 </vt:lpstr>
      <vt:lpstr>'муниц.прогр. на 2015-2020гг '!Заголовки_для_печати</vt:lpstr>
      <vt:lpstr>'муниц.прогр. на 2015-2020гг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2017-02-27T11:56:56Z</cp:lastPrinted>
  <dcterms:created xsi:type="dcterms:W3CDTF">2011-12-09T07:36:49Z</dcterms:created>
  <dcterms:modified xsi:type="dcterms:W3CDTF">2017-02-27T11:59:52Z</dcterms:modified>
</cp:coreProperties>
</file>